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15" yWindow="315" windowWidth="25440" windowHeight="11490"/>
  </bookViews>
  <sheets>
    <sheet name="Appendix 9. Lead isotopes" sheetId="1" r:id="rId1"/>
  </sheets>
  <definedNames>
    <definedName name="_gXY1">#REF!</definedName>
    <definedName name="Ellipse1_1">#REF!</definedName>
    <definedName name="Ellipse1_10">#REF!</definedName>
    <definedName name="Ellipse1_11">#REF!</definedName>
    <definedName name="Ellipse1_12">#REF!</definedName>
    <definedName name="Ellipse1_13">#REF!</definedName>
    <definedName name="Ellipse1_14">#REF!</definedName>
    <definedName name="Ellipse1_15">#REF!</definedName>
    <definedName name="Ellipse1_16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29">#REF!</definedName>
    <definedName name="Ellipse1_3">#REF!</definedName>
    <definedName name="Ellipse1_30">#REF!</definedName>
    <definedName name="Ellipse1_31">#REF!</definedName>
    <definedName name="Ellipse1_32">#REF!</definedName>
    <definedName name="Ellipse1_33">#REF!</definedName>
    <definedName name="Ellipse1_34">#REF!</definedName>
    <definedName name="Ellipse1_35">#REF!</definedName>
    <definedName name="Ellipse1_36">#REF!</definedName>
    <definedName name="Ellipse1_37">#REF!</definedName>
    <definedName name="Ellipse1_38">#REF!</definedName>
    <definedName name="Ellipse1_39">#REF!</definedName>
    <definedName name="Ellipse1_4">#REF!</definedName>
    <definedName name="Ellipse1_5">#REF!</definedName>
    <definedName name="Ellipse1_6">#REF!</definedName>
    <definedName name="Ellipse1_7">#REF!</definedName>
    <definedName name="Ellipse1_8">#REF!</definedName>
    <definedName name="Ellipse1_9">#REF!</definedName>
    <definedName name="_xlnm.Print_Titles" localSheetId="0">'Appendix 9. Lead isotopes'!$A:$A,'Appendix 9. Lead isotopes'!$2:$3</definedName>
  </definedNames>
  <calcPr calcId="145621" concurrentCalc="0"/>
</workbook>
</file>

<file path=xl/calcChain.xml><?xml version="1.0" encoding="utf-8"?>
<calcChain xmlns="http://schemas.openxmlformats.org/spreadsheetml/2006/main">
  <c r="Z61" i="1" l="1"/>
  <c r="V61" i="1"/>
</calcChain>
</file>

<file path=xl/sharedStrings.xml><?xml version="1.0" encoding="utf-8"?>
<sst xmlns="http://schemas.openxmlformats.org/spreadsheetml/2006/main" count="175" uniqueCount="94">
  <si>
    <t>Till</t>
  </si>
  <si>
    <t>Rock</t>
  </si>
  <si>
    <t>Relative difference (%) for &lt;0.063 mm-fraction duplicate pairs:</t>
  </si>
  <si>
    <t>Dup1 (%)</t>
  </si>
  <si>
    <t>Dup2 (%)</t>
  </si>
  <si>
    <t>Dup3 (%)</t>
  </si>
  <si>
    <t>Dup4 (%)</t>
  </si>
  <si>
    <t>Average (%)</t>
  </si>
  <si>
    <t>Relative difference (%) for sample-site duplicate pairs:</t>
  </si>
  <si>
    <t>Field Dup1 (%)</t>
  </si>
  <si>
    <t>Field Dup2 (%)</t>
  </si>
  <si>
    <t>Field Dup3 (%)</t>
  </si>
  <si>
    <t>BCR-2 std</t>
  </si>
  <si>
    <t>BCR-2 std Duplicate</t>
  </si>
  <si>
    <t>Footnotes:</t>
  </si>
  <si>
    <t>DS10 std</t>
  </si>
  <si>
    <t>NBS981-1Y std</t>
  </si>
  <si>
    <t>NBS983-1Y std</t>
  </si>
  <si>
    <t>Blank 1</t>
  </si>
  <si>
    <t>Blank 2</t>
  </si>
  <si>
    <t>2σ</t>
  </si>
  <si>
    <t>Leachate-1 (Weis et al., 2006)</t>
  </si>
  <si>
    <t>Residue-1 (Weis et al., 2006)</t>
  </si>
  <si>
    <t>Mean measured values for NBS981 standard analyzed with the samples:</t>
  </si>
  <si>
    <r>
      <t>June-05-2014 (</t>
    </r>
    <r>
      <rPr>
        <sz val="11"/>
        <color theme="1"/>
        <rFont val="Calibri"/>
        <family val="2"/>
      </rPr>
      <t xml:space="preserve">±2SD; </t>
    </r>
    <r>
      <rPr>
        <sz val="11"/>
        <color theme="1"/>
        <rFont val="Calibri"/>
        <family val="2"/>
        <scheme val="minor"/>
      </rPr>
      <t>n = 13)</t>
    </r>
  </si>
  <si>
    <t>June-06-2014 (±2SD; n = 15)</t>
  </si>
  <si>
    <t>July-04-2014 (±2SD; n = 12)</t>
  </si>
  <si>
    <r>
      <t>NBS981 (</t>
    </r>
    <r>
      <rPr>
        <sz val="11"/>
        <color theme="1"/>
        <rFont val="Calibri"/>
        <family val="2"/>
      </rPr>
      <t xml:space="preserve">±2σ uncertainty; </t>
    </r>
    <r>
      <rPr>
        <sz val="11"/>
        <color theme="1"/>
        <rFont val="Calibri"/>
        <family val="2"/>
        <scheme val="minor"/>
      </rPr>
      <t>Galer and Abouchami, 1998)</t>
    </r>
  </si>
  <si>
    <t>Leachate-3 (Weis et al., 2006)</t>
  </si>
  <si>
    <t>Residue-3 (Weis et al., 2006)</t>
  </si>
  <si>
    <t>62489 Duplicate</t>
  </si>
  <si>
    <t>62467 Replicate run</t>
  </si>
  <si>
    <t>62446 Replicate run</t>
  </si>
  <si>
    <t>62462 Duplicate</t>
  </si>
  <si>
    <t>62452 Replicate</t>
  </si>
  <si>
    <t>62487 Replicate</t>
  </si>
  <si>
    <t>DS10 std  Replicate</t>
  </si>
  <si>
    <t>NBS981-1Y std Replicate</t>
  </si>
  <si>
    <t>NBS983-1Y std Replicate</t>
  </si>
  <si>
    <t>Leachate - this study</t>
  </si>
  <si>
    <t>Values used for offline normalization by standard-sample bracketing method:</t>
  </si>
  <si>
    <t>Residue - this study</t>
  </si>
  <si>
    <t xml:space="preserve">Bulk dissolution (weighted average, n = 11, ±95% conf; Weis et al., 2006) </t>
  </si>
  <si>
    <t xml:space="preserve">Bulk dissolution (weighted average, n = 5,  ±95% conf; Weis et al., 2006) </t>
  </si>
  <si>
    <t xml:space="preserve">Bulk dissolution (Kimura et al., 2006) </t>
  </si>
  <si>
    <t>Sample ID</t>
  </si>
  <si>
    <t>Dup1-1</t>
  </si>
  <si>
    <t>Dup1-2</t>
  </si>
  <si>
    <t>Field Dup1-1</t>
  </si>
  <si>
    <t>Field Dup1-2</t>
  </si>
  <si>
    <t>Dup2-1</t>
  </si>
  <si>
    <t>Dup2-2</t>
  </si>
  <si>
    <t>Field Dup2-1</t>
  </si>
  <si>
    <t>Field Dup2-2</t>
  </si>
  <si>
    <t>Dup3-1</t>
  </si>
  <si>
    <t>Dup3-2</t>
  </si>
  <si>
    <t>Field Dup3-1</t>
  </si>
  <si>
    <t>Field Dup3-2</t>
  </si>
  <si>
    <t>Dup4-1</t>
  </si>
  <si>
    <t>Dup4-2</t>
  </si>
  <si>
    <t>CCRMP LKSD-1 standard:</t>
  </si>
  <si>
    <t>CCRMP TILL-2 standard:</t>
  </si>
  <si>
    <t>USGS BCR-2 standard:</t>
  </si>
  <si>
    <t>GSJ JB-3 standard:</t>
  </si>
  <si>
    <t>USGS RGM-1 standard:</t>
  </si>
  <si>
    <r>
      <rPr>
        <b/>
        <vertAlign val="superscript"/>
        <sz val="11"/>
        <color theme="1"/>
        <rFont val="Times New Roman"/>
        <family val="1"/>
      </rPr>
      <t>204</t>
    </r>
    <r>
      <rPr>
        <b/>
        <sz val="11"/>
        <color theme="1"/>
        <rFont val="Times New Roman"/>
        <family val="1"/>
      </rPr>
      <t>Pb (CPS)</t>
    </r>
  </si>
  <si>
    <r>
      <rPr>
        <b/>
        <vertAlign val="superscript"/>
        <sz val="11"/>
        <color theme="1"/>
        <rFont val="Times New Roman"/>
        <family val="1"/>
      </rPr>
      <t>206</t>
    </r>
    <r>
      <rPr>
        <b/>
        <sz val="11"/>
        <color theme="1"/>
        <rFont val="Times New Roman"/>
        <family val="1"/>
      </rPr>
      <t>Pb (CPS)</t>
    </r>
  </si>
  <si>
    <r>
      <rPr>
        <b/>
        <vertAlign val="superscript"/>
        <sz val="11"/>
        <color theme="1"/>
        <rFont val="Times New Roman"/>
        <family val="1"/>
      </rPr>
      <t>207</t>
    </r>
    <r>
      <rPr>
        <b/>
        <sz val="11"/>
        <color theme="1"/>
        <rFont val="Times New Roman"/>
        <family val="1"/>
      </rPr>
      <t>Pb (CPS)</t>
    </r>
  </si>
  <si>
    <r>
      <rPr>
        <b/>
        <vertAlign val="superscript"/>
        <sz val="11"/>
        <color theme="1"/>
        <rFont val="Times New Roman"/>
        <family val="1"/>
      </rPr>
      <t>208</t>
    </r>
    <r>
      <rPr>
        <b/>
        <sz val="11"/>
        <color theme="1"/>
        <rFont val="Times New Roman"/>
        <family val="1"/>
      </rPr>
      <t>Pb (CPS)</t>
    </r>
  </si>
  <si>
    <r>
      <t>Type</t>
    </r>
    <r>
      <rPr>
        <b/>
        <vertAlign val="superscript"/>
        <sz val="11"/>
        <color theme="1"/>
        <rFont val="Times New Roman"/>
        <family val="1"/>
      </rPr>
      <t>1</t>
    </r>
  </si>
  <si>
    <r>
      <t>Status</t>
    </r>
    <r>
      <rPr>
        <b/>
        <vertAlign val="superscript"/>
        <sz val="11"/>
        <color theme="1"/>
        <rFont val="Times New Roman"/>
        <family val="1"/>
      </rPr>
      <t>2</t>
    </r>
  </si>
  <si>
    <t>Bulk dissolution (±2SD; Chauvel et al., 2011)</t>
  </si>
  <si>
    <r>
      <rPr>
        <b/>
        <vertAlign val="superscript"/>
        <sz val="11"/>
        <color theme="1"/>
        <rFont val="Times New Roman"/>
        <family val="1"/>
      </rPr>
      <t xml:space="preserve">1 </t>
    </r>
    <r>
      <rPr>
        <sz val="11"/>
        <color theme="1"/>
        <rFont val="Times New Roman"/>
        <family val="1"/>
      </rPr>
      <t xml:space="preserve">Sample medium: </t>
    </r>
    <r>
      <rPr>
        <b/>
        <sz val="11"/>
        <color theme="1"/>
        <rFont val="Times New Roman"/>
        <family val="1"/>
      </rPr>
      <t>Till</t>
    </r>
    <r>
      <rPr>
        <sz val="11"/>
        <color theme="1"/>
        <rFont val="Times New Roman"/>
        <family val="1"/>
      </rPr>
      <t xml:space="preserve"> = till matrix (&lt;0.063 mm fraction); </t>
    </r>
    <r>
      <rPr>
        <b/>
        <sz val="11"/>
        <color theme="1"/>
        <rFont val="Times New Roman"/>
        <family val="1"/>
      </rPr>
      <t>Rock</t>
    </r>
    <r>
      <rPr>
        <sz val="11"/>
        <color theme="1"/>
        <rFont val="Times New Roman"/>
        <family val="1"/>
      </rPr>
      <t xml:space="preserve"> = pulverized whole rock.</t>
    </r>
  </si>
  <si>
    <r>
      <rPr>
        <b/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Identifies duplicate sample pairs:  </t>
    </r>
    <r>
      <rPr>
        <b/>
        <sz val="11"/>
        <color theme="1"/>
        <rFont val="Times New Roman"/>
        <family val="1"/>
      </rPr>
      <t>Field Dup</t>
    </r>
    <r>
      <rPr>
        <sz val="11"/>
        <color theme="1"/>
        <rFont val="Times New Roman"/>
        <family val="1"/>
      </rPr>
      <t xml:space="preserve"> = duplicate bulk till samples collected from a single site; </t>
    </r>
    <r>
      <rPr>
        <b/>
        <sz val="11"/>
        <color theme="1"/>
        <rFont val="Times New Roman"/>
        <family val="1"/>
      </rPr>
      <t>Dup</t>
    </r>
    <r>
      <rPr>
        <sz val="11"/>
        <color theme="1"/>
        <rFont val="Times New Roman"/>
        <family val="1"/>
      </rPr>
      <t xml:space="preserve"> = duplicate splits of &lt;0.063 mm till fraction.</t>
    </r>
  </si>
  <si>
    <t>Quad</t>
  </si>
  <si>
    <t>HR</t>
  </si>
  <si>
    <t>MC</t>
  </si>
  <si>
    <r>
      <rPr>
        <b/>
        <vertAlign val="superscript"/>
        <sz val="11"/>
        <color theme="1"/>
        <rFont val="Times New Roman"/>
        <family val="1"/>
      </rPr>
      <t>208</t>
    </r>
    <r>
      <rPr>
        <b/>
        <sz val="11"/>
        <color theme="1"/>
        <rFont val="Times New Roman"/>
        <family val="1"/>
      </rPr>
      <t>Pb/</t>
    </r>
    <r>
      <rPr>
        <b/>
        <vertAlign val="superscript"/>
        <sz val="11"/>
        <color theme="1"/>
        <rFont val="Times New Roman"/>
        <family val="1"/>
      </rPr>
      <t>204</t>
    </r>
    <r>
      <rPr>
        <b/>
        <sz val="11"/>
        <color theme="1"/>
        <rFont val="Times New Roman"/>
        <family val="1"/>
      </rPr>
      <t>Pb</t>
    </r>
  </si>
  <si>
    <r>
      <rPr>
        <b/>
        <vertAlign val="superscript"/>
        <sz val="11"/>
        <color theme="1"/>
        <rFont val="Times New Roman"/>
        <family val="1"/>
      </rPr>
      <t>207</t>
    </r>
    <r>
      <rPr>
        <b/>
        <sz val="11"/>
        <color theme="1"/>
        <rFont val="Times New Roman"/>
        <family val="1"/>
      </rPr>
      <t>Pb/</t>
    </r>
    <r>
      <rPr>
        <b/>
        <vertAlign val="superscript"/>
        <sz val="11"/>
        <color theme="1"/>
        <rFont val="Times New Roman"/>
        <family val="1"/>
      </rPr>
      <t>204</t>
    </r>
    <r>
      <rPr>
        <b/>
        <sz val="11"/>
        <color theme="1"/>
        <rFont val="Times New Roman"/>
        <family val="1"/>
      </rPr>
      <t>Pb</t>
    </r>
  </si>
  <si>
    <r>
      <rPr>
        <b/>
        <vertAlign val="superscript"/>
        <sz val="11"/>
        <color theme="1"/>
        <rFont val="Times New Roman"/>
        <family val="1"/>
      </rPr>
      <t>206</t>
    </r>
    <r>
      <rPr>
        <b/>
        <sz val="11"/>
        <color theme="1"/>
        <rFont val="Times New Roman"/>
        <family val="1"/>
      </rPr>
      <t>Pb/</t>
    </r>
    <r>
      <rPr>
        <b/>
        <vertAlign val="superscript"/>
        <sz val="11"/>
        <color theme="1"/>
        <rFont val="Times New Roman"/>
        <family val="1"/>
      </rPr>
      <t>204</t>
    </r>
    <r>
      <rPr>
        <b/>
        <sz val="11"/>
        <color theme="1"/>
        <rFont val="Times New Roman"/>
        <family val="1"/>
      </rPr>
      <t>Pb</t>
    </r>
  </si>
  <si>
    <r>
      <rPr>
        <b/>
        <vertAlign val="superscript"/>
        <sz val="11"/>
        <color theme="1"/>
        <rFont val="Times New Roman"/>
        <family val="1"/>
      </rPr>
      <t>208</t>
    </r>
    <r>
      <rPr>
        <b/>
        <sz val="11"/>
        <color theme="1"/>
        <rFont val="Times New Roman"/>
        <family val="1"/>
      </rPr>
      <t>Pb/</t>
    </r>
    <r>
      <rPr>
        <b/>
        <vertAlign val="superscript"/>
        <sz val="11"/>
        <color theme="1"/>
        <rFont val="Times New Roman"/>
        <family val="1"/>
      </rPr>
      <t>206</t>
    </r>
    <r>
      <rPr>
        <b/>
        <sz val="11"/>
        <color theme="1"/>
        <rFont val="Times New Roman"/>
        <family val="1"/>
      </rPr>
      <t>Pb</t>
    </r>
  </si>
  <si>
    <r>
      <rPr>
        <b/>
        <vertAlign val="superscript"/>
        <sz val="11"/>
        <color theme="1"/>
        <rFont val="Times New Roman"/>
        <family val="1"/>
      </rPr>
      <t>207</t>
    </r>
    <r>
      <rPr>
        <b/>
        <sz val="11"/>
        <color theme="1"/>
        <rFont val="Times New Roman"/>
        <family val="1"/>
      </rPr>
      <t>Pb/</t>
    </r>
    <r>
      <rPr>
        <b/>
        <vertAlign val="superscript"/>
        <sz val="11"/>
        <color theme="1"/>
        <rFont val="Times New Roman"/>
        <family val="1"/>
      </rPr>
      <t>206</t>
    </r>
    <r>
      <rPr>
        <b/>
        <sz val="11"/>
        <color theme="1"/>
        <rFont val="Times New Roman"/>
        <family val="1"/>
      </rPr>
      <t>Pb</t>
    </r>
  </si>
  <si>
    <t xml:space="preserve">Samples (0.3-0.5 g) were leached with 6-10 mL of 2.5N HCl at room temperature for ~2 hours and the leachates were analyzed for Pb isotopes by different methods. </t>
  </si>
  <si>
    <t>2σ is two times absolute standard error or 95% confidence-level absolute error, two times standard deviation (2SD), or 2σ uncertainty where indicated.</t>
  </si>
  <si>
    <t>Laboratory quality controls:</t>
  </si>
  <si>
    <t>NBS983 relative difference (%)</t>
  </si>
  <si>
    <t>Average (n=4) relative difference (%)</t>
  </si>
  <si>
    <t>Average (n=3) relative difference (%)</t>
  </si>
  <si>
    <t>Weighted average ±95% confidence-level uncertainty</t>
  </si>
  <si>
    <t>PCIGR Kil93 std</t>
  </si>
  <si>
    <t>PCIGR Kil93 std Replicate run</t>
  </si>
  <si>
    <r>
      <rPr>
        <b/>
        <sz val="11"/>
        <color theme="1"/>
        <rFont val="Times New Roman"/>
        <family val="1"/>
      </rPr>
      <t>Quad</t>
    </r>
    <r>
      <rPr>
        <sz val="11"/>
        <color theme="1"/>
        <rFont val="Times New Roman"/>
        <family val="1"/>
      </rPr>
      <t xml:space="preserve"> = counts per second (CPS) and atomic Pb isotopic ratios corrected for interferences but not for instrumental mass bias, measured on a Perkin Elmer Nexion quadrupole inductively-coupled plasma mass spectrometer (ICP-MS) directly in diluted bulk leachate solution at Acme Analytical Laboratories Ltd., Vancouver, B.C.; </t>
    </r>
    <r>
      <rPr>
        <b/>
        <sz val="11"/>
        <color theme="1"/>
        <rFont val="Times New Roman"/>
        <family val="1"/>
      </rPr>
      <t>HR</t>
    </r>
    <r>
      <rPr>
        <sz val="11"/>
        <color theme="1"/>
        <rFont val="Times New Roman"/>
        <family val="1"/>
      </rPr>
      <t xml:space="preserve"> = atomic Pb isotopic ratios corrected for interferences and normalized to a Pb isotopic standard, measured on a Thermo Scientific Finnigan ELEMENT 2 high-resolution, double focusing magnetic sector field ICP-MS (HR-ICP-MS) directly in diluted bulk leachate + HNO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 xml:space="preserve"> solution at Activation Laboratories Ltd., Ancaster, Ontario; </t>
    </r>
    <r>
      <rPr>
        <b/>
        <sz val="11"/>
        <color theme="1"/>
        <rFont val="Times New Roman"/>
        <family val="1"/>
      </rPr>
      <t>MC</t>
    </r>
    <r>
      <rPr>
        <sz val="11"/>
        <color theme="1"/>
        <rFont val="Times New Roman"/>
        <family val="1"/>
      </rPr>
      <t xml:space="preserve"> = atomic Pb isotopic ratios corrected online for isobaric interference from </t>
    </r>
    <r>
      <rPr>
        <vertAlign val="superscript"/>
        <sz val="11"/>
        <color theme="1"/>
        <rFont val="Times New Roman"/>
        <family val="1"/>
      </rPr>
      <t>204</t>
    </r>
    <r>
      <rPr>
        <sz val="11"/>
        <color theme="1"/>
        <rFont val="Times New Roman"/>
        <family val="1"/>
      </rPr>
      <t xml:space="preserve">Hg and for the instrumental mass bias using </t>
    </r>
    <r>
      <rPr>
        <vertAlign val="superscript"/>
        <sz val="11"/>
        <color theme="1"/>
        <rFont val="Times New Roman"/>
        <family val="1"/>
      </rPr>
      <t>205</t>
    </r>
    <r>
      <rPr>
        <sz val="11"/>
        <color theme="1"/>
        <rFont val="Times New Roman"/>
        <family val="1"/>
      </rPr>
      <t>Tl/</t>
    </r>
    <r>
      <rPr>
        <vertAlign val="superscript"/>
        <sz val="11"/>
        <color theme="1"/>
        <rFont val="Times New Roman"/>
        <family val="1"/>
      </rPr>
      <t>203</t>
    </r>
    <r>
      <rPr>
        <sz val="11"/>
        <color theme="1"/>
        <rFont val="Times New Roman"/>
        <family val="1"/>
      </rPr>
      <t>Tl ratio, measured on a Nu Plasma multi-collector ICP-MS (MC-ICP-MS) in solution, following Pb purification by ion-exchange column separation at the Pacific Centre for Isotopic and Geochemical Research (PCIGR) at the University of British Columbia (Weis et al., 2006). The Pb isotopic ratios measured by MC-ICP-MS were further normalized to the NIST SRM 981 triple-spike values of Galer and Abouchami (1998) offline using standard-sample bracketing method (Albarède and Beard, 2004).</t>
    </r>
  </si>
  <si>
    <r>
      <rPr>
        <b/>
        <sz val="11"/>
        <color theme="1"/>
        <rFont val="Times New Roman"/>
        <family val="1"/>
      </rPr>
      <t>Relative difference (%)</t>
    </r>
    <r>
      <rPr>
        <sz val="11"/>
        <color theme="1"/>
        <rFont val="Times New Roman"/>
        <family val="1"/>
      </rPr>
      <t xml:space="preserve"> = absolute(X1-2)/((X1+X2)/2)*100,</t>
    </r>
    <r>
      <rPr>
        <vertAlign val="superscript"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where X1 and X2 are duplicate results.</t>
    </r>
  </si>
  <si>
    <t>Appendix 9. Lead isotopic data for till (&lt;0.063 mm fraction) and whole-rock samples.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</si>
</sst>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"/>
    <numFmt numFmtId="167" formatCode="0.00000"/>
    <numFmt numFmtId="168" formatCode="[$-409]d\-mmm\-yy;@"/>
    <numFmt numFmtId="169" formatCode="0.0"/>
  </numFmts>
  <fonts count="33" x14ac:knownFonts="1">
    <font>
      <sz val="7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Helv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7"/>
      <color rgb="FF000000"/>
      <name val="Arial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168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2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23" fillId="0" borderId="0"/>
    <xf numFmtId="0" fontId="24" fillId="0" borderId="0"/>
    <xf numFmtId="0" fontId="6" fillId="0" borderId="0"/>
    <xf numFmtId="0" fontId="25" fillId="0" borderId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26" fillId="0" borderId="0"/>
    <xf numFmtId="0" fontId="5" fillId="0" borderId="0"/>
    <xf numFmtId="0" fontId="5" fillId="8" borderId="8" applyNumberFormat="0" applyFont="0" applyAlignment="0" applyProtection="0"/>
    <xf numFmtId="0" fontId="26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</cellStyleXfs>
  <cellXfs count="168">
    <xf numFmtId="0" fontId="0" fillId="0" borderId="0" xfId="0"/>
    <xf numFmtId="169" fontId="21" fillId="0" borderId="0" xfId="167" applyNumberFormat="1" applyFont="1" applyFill="1" applyBorder="1"/>
    <xf numFmtId="1" fontId="21" fillId="0" borderId="0" xfId="167" applyNumberFormat="1" applyFont="1" applyFill="1" applyBorder="1"/>
    <xf numFmtId="0" fontId="28" fillId="0" borderId="10" xfId="100" applyFont="1" applyFill="1" applyBorder="1"/>
    <xf numFmtId="0" fontId="29" fillId="0" borderId="0" xfId="133" applyFont="1" applyFill="1" applyBorder="1" applyAlignment="1">
      <alignment horizontal="center"/>
    </xf>
    <xf numFmtId="0" fontId="29" fillId="0" borderId="0" xfId="133" applyFont="1" applyFill="1" applyBorder="1"/>
    <xf numFmtId="0" fontId="29" fillId="0" borderId="10" xfId="133" applyFont="1" applyFill="1" applyBorder="1" applyAlignment="1">
      <alignment horizontal="center"/>
    </xf>
    <xf numFmtId="0" fontId="29" fillId="0" borderId="10" xfId="133" applyFont="1" applyFill="1" applyBorder="1"/>
    <xf numFmtId="2" fontId="28" fillId="0" borderId="0" xfId="167" applyNumberFormat="1" applyFont="1" applyFill="1"/>
    <xf numFmtId="164" fontId="28" fillId="0" borderId="0" xfId="167" applyNumberFormat="1" applyFont="1" applyFill="1"/>
    <xf numFmtId="165" fontId="28" fillId="0" borderId="0" xfId="167" applyNumberFormat="1" applyFont="1" applyFill="1" applyBorder="1"/>
    <xf numFmtId="2" fontId="28" fillId="0" borderId="10" xfId="167" applyNumberFormat="1" applyFont="1" applyFill="1" applyBorder="1"/>
    <xf numFmtId="164" fontId="28" fillId="0" borderId="10" xfId="167" applyNumberFormat="1" applyFont="1" applyFill="1" applyBorder="1"/>
    <xf numFmtId="167" fontId="28" fillId="0" borderId="0" xfId="167" applyNumberFormat="1" applyFont="1" applyFill="1"/>
    <xf numFmtId="166" fontId="28" fillId="0" borderId="0" xfId="167" applyNumberFormat="1" applyFont="1" applyFill="1" applyBorder="1"/>
    <xf numFmtId="169" fontId="28" fillId="0" borderId="0" xfId="167" applyNumberFormat="1" applyFont="1" applyFill="1"/>
    <xf numFmtId="169" fontId="29" fillId="0" borderId="10" xfId="167" applyNumberFormat="1" applyFont="1" applyFill="1" applyBorder="1"/>
    <xf numFmtId="169" fontId="29" fillId="0" borderId="0" xfId="167" applyNumberFormat="1" applyFont="1" applyFill="1"/>
    <xf numFmtId="2" fontId="28" fillId="0" borderId="0" xfId="167" applyNumberFormat="1" applyFont="1" applyFill="1" applyAlignment="1">
      <alignment vertical="top"/>
    </xf>
    <xf numFmtId="164" fontId="28" fillId="0" borderId="0" xfId="167" applyNumberFormat="1" applyFont="1" applyFill="1" applyAlignment="1">
      <alignment vertical="top"/>
    </xf>
    <xf numFmtId="0" fontId="28" fillId="0" borderId="0" xfId="97" applyFont="1" applyFill="1" applyBorder="1" applyAlignment="1">
      <alignment horizontal="center"/>
    </xf>
    <xf numFmtId="0" fontId="28" fillId="0" borderId="0" xfId="97" applyFont="1" applyFill="1" applyBorder="1" applyAlignment="1">
      <alignment horizontal="left"/>
    </xf>
    <xf numFmtId="0" fontId="28" fillId="0" borderId="0" xfId="97" applyFont="1" applyFill="1" applyBorder="1" applyAlignment="1"/>
    <xf numFmtId="0" fontId="29" fillId="0" borderId="0" xfId="97" applyFont="1" applyFill="1" applyBorder="1" applyAlignment="1"/>
    <xf numFmtId="0" fontId="28" fillId="0" borderId="0" xfId="97" applyFont="1" applyFill="1" applyBorder="1" applyAlignment="1">
      <alignment vertical="top"/>
    </xf>
    <xf numFmtId="166" fontId="28" fillId="0" borderId="0" xfId="167" applyNumberFormat="1" applyFont="1" applyFill="1" applyBorder="1" applyAlignment="1">
      <alignment vertical="top"/>
    </xf>
    <xf numFmtId="0" fontId="29" fillId="0" borderId="0" xfId="97" applyFont="1" applyFill="1" applyBorder="1" applyAlignment="1">
      <alignment vertical="top"/>
    </xf>
    <xf numFmtId="0" fontId="29" fillId="0" borderId="0" xfId="167" applyFont="1" applyFill="1" applyBorder="1"/>
    <xf numFmtId="0" fontId="28" fillId="0" borderId="0" xfId="167" applyFont="1" applyFill="1" applyBorder="1"/>
    <xf numFmtId="1" fontId="28" fillId="0" borderId="10" xfId="167" applyNumberFormat="1" applyFont="1" applyFill="1" applyBorder="1" applyAlignment="1">
      <alignment vertical="top"/>
    </xf>
    <xf numFmtId="2" fontId="28" fillId="0" borderId="10" xfId="167" applyNumberFormat="1" applyFont="1" applyFill="1" applyBorder="1" applyAlignment="1">
      <alignment vertical="top"/>
    </xf>
    <xf numFmtId="164" fontId="28" fillId="0" borderId="10" xfId="167" applyNumberFormat="1" applyFont="1" applyFill="1" applyBorder="1" applyAlignment="1">
      <alignment vertical="top"/>
    </xf>
    <xf numFmtId="0" fontId="28" fillId="0" borderId="0" xfId="65" applyFont="1" applyFill="1" applyBorder="1" applyAlignment="1">
      <alignment horizontal="left"/>
    </xf>
    <xf numFmtId="1" fontId="29" fillId="0" borderId="0" xfId="167" applyNumberFormat="1" applyFont="1" applyFill="1" applyBorder="1" applyAlignment="1">
      <alignment horizontal="center" vertical="center"/>
    </xf>
    <xf numFmtId="1" fontId="29" fillId="0" borderId="10" xfId="167" applyNumberFormat="1" applyFont="1" applyFill="1" applyBorder="1" applyAlignment="1">
      <alignment horizontal="center" vertical="center"/>
    </xf>
    <xf numFmtId="1" fontId="28" fillId="0" borderId="0" xfId="61" applyNumberFormat="1" applyFont="1" applyFill="1" applyBorder="1" applyAlignment="1">
      <alignment horizontal="left"/>
    </xf>
    <xf numFmtId="1" fontId="28" fillId="0" borderId="0" xfId="167" applyNumberFormat="1" applyFont="1" applyFill="1"/>
    <xf numFmtId="0" fontId="28" fillId="0" borderId="0" xfId="61" applyFont="1" applyFill="1" applyBorder="1" applyAlignment="1">
      <alignment horizontal="left"/>
    </xf>
    <xf numFmtId="0" fontId="28" fillId="0" borderId="10" xfId="61" applyFont="1" applyFill="1" applyBorder="1" applyAlignment="1">
      <alignment horizontal="left"/>
    </xf>
    <xf numFmtId="1" fontId="28" fillId="0" borderId="10" xfId="167" applyNumberFormat="1" applyFont="1" applyFill="1" applyBorder="1"/>
    <xf numFmtId="0" fontId="29" fillId="0" borderId="0" xfId="150" applyFont="1" applyFill="1" applyAlignment="1">
      <alignment horizontal="left"/>
    </xf>
    <xf numFmtId="0" fontId="28" fillId="0" borderId="0" xfId="167" applyFont="1" applyFill="1" applyAlignment="1">
      <alignment horizontal="left"/>
    </xf>
    <xf numFmtId="2" fontId="28" fillId="0" borderId="0" xfId="167" applyNumberFormat="1" applyFont="1" applyFill="1" applyBorder="1"/>
    <xf numFmtId="0" fontId="29" fillId="0" borderId="0" xfId="167" applyFont="1" applyFill="1" applyBorder="1" applyAlignment="1">
      <alignment vertical="center"/>
    </xf>
    <xf numFmtId="2" fontId="29" fillId="0" borderId="0" xfId="167" applyNumberFormat="1" applyFont="1" applyFill="1" applyBorder="1"/>
    <xf numFmtId="1" fontId="29" fillId="0" borderId="0" xfId="167" applyNumberFormat="1" applyFont="1" applyFill="1" applyBorder="1"/>
    <xf numFmtId="0" fontId="29" fillId="0" borderId="10" xfId="167" applyFont="1" applyFill="1" applyBorder="1" applyAlignment="1">
      <alignment horizontal="left" vertical="top"/>
    </xf>
    <xf numFmtId="0" fontId="29" fillId="0" borderId="10" xfId="61" applyFont="1" applyFill="1" applyBorder="1" applyAlignment="1">
      <alignment horizontal="left"/>
    </xf>
    <xf numFmtId="0" fontId="29" fillId="0" borderId="0" xfId="167" applyFont="1" applyFill="1" applyAlignment="1">
      <alignment horizontal="left"/>
    </xf>
    <xf numFmtId="0" fontId="29" fillId="0" borderId="0" xfId="167" applyFont="1" applyFill="1" applyAlignment="1">
      <alignment horizontal="left" vertical="center"/>
    </xf>
    <xf numFmtId="0" fontId="29" fillId="0" borderId="0" xfId="167" applyFont="1" applyFill="1" applyAlignment="1">
      <alignment vertical="center"/>
    </xf>
    <xf numFmtId="0" fontId="28" fillId="0" borderId="0" xfId="167" applyFont="1" applyFill="1" applyAlignment="1">
      <alignment horizontal="left" vertical="top"/>
    </xf>
    <xf numFmtId="0" fontId="28" fillId="0" borderId="0" xfId="61" applyFont="1" applyFill="1" applyBorder="1" applyAlignment="1">
      <alignment horizontal="left" vertical="top"/>
    </xf>
    <xf numFmtId="1" fontId="28" fillId="0" borderId="0" xfId="167" applyNumberFormat="1" applyFont="1" applyFill="1" applyAlignment="1">
      <alignment vertical="top"/>
    </xf>
    <xf numFmtId="1" fontId="29" fillId="0" borderId="0" xfId="167" applyNumberFormat="1" applyFont="1" applyFill="1" applyBorder="1" applyAlignment="1">
      <alignment vertical="top"/>
    </xf>
    <xf numFmtId="0" fontId="29" fillId="0" borderId="0" xfId="167" applyFont="1" applyFill="1" applyBorder="1" applyAlignment="1">
      <alignment vertical="top"/>
    </xf>
    <xf numFmtId="0" fontId="29" fillId="0" borderId="0" xfId="167" applyFont="1" applyFill="1"/>
    <xf numFmtId="1" fontId="29" fillId="0" borderId="0" xfId="167" applyNumberFormat="1" applyFont="1" applyFill="1"/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vertical="top"/>
    </xf>
    <xf numFmtId="0" fontId="28" fillId="0" borderId="10" xfId="167" applyFont="1" applyFill="1" applyBorder="1" applyAlignment="1">
      <alignment horizontal="left" vertical="top"/>
    </xf>
    <xf numFmtId="0" fontId="28" fillId="0" borderId="10" xfId="61" applyFont="1" applyFill="1" applyBorder="1" applyAlignment="1">
      <alignment horizontal="left" vertical="top"/>
    </xf>
    <xf numFmtId="0" fontId="28" fillId="0" borderId="0" xfId="167" applyFont="1" applyFill="1" applyBorder="1" applyAlignment="1">
      <alignment horizontal="left"/>
    </xf>
    <xf numFmtId="0" fontId="28" fillId="0" borderId="0" xfId="167" applyFont="1" applyFill="1"/>
    <xf numFmtId="0" fontId="28" fillId="0" borderId="10" xfId="0" applyFont="1" applyFill="1" applyBorder="1" applyAlignment="1">
      <alignment horizontal="center"/>
    </xf>
    <xf numFmtId="0" fontId="28" fillId="0" borderId="10" xfId="0" applyFont="1" applyFill="1" applyBorder="1" applyAlignment="1"/>
    <xf numFmtId="0" fontId="28" fillId="0" borderId="10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left" vertical="center"/>
    </xf>
    <xf numFmtId="165" fontId="29" fillId="0" borderId="0" xfId="43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165" fontId="29" fillId="0" borderId="10" xfId="43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1" fontId="28" fillId="0" borderId="0" xfId="0" applyNumberFormat="1" applyFont="1" applyFill="1" applyBorder="1" applyAlignment="1">
      <alignment horizontal="left"/>
    </xf>
    <xf numFmtId="2" fontId="28" fillId="0" borderId="0" xfId="0" applyNumberFormat="1" applyFont="1" applyFill="1" applyBorder="1" applyAlignment="1">
      <alignment horizontal="right"/>
    </xf>
    <xf numFmtId="2" fontId="28" fillId="0" borderId="0" xfId="0" applyNumberFormat="1" applyFont="1" applyFill="1" applyBorder="1" applyAlignment="1"/>
    <xf numFmtId="164" fontId="28" fillId="0" borderId="0" xfId="0" applyNumberFormat="1" applyFont="1" applyFill="1" applyBorder="1" applyAlignment="1"/>
    <xf numFmtId="166" fontId="28" fillId="0" borderId="0" xfId="167" applyNumberFormat="1" applyFont="1" applyFill="1"/>
    <xf numFmtId="165" fontId="28" fillId="0" borderId="0" xfId="167" applyNumberFormat="1" applyFont="1" applyFill="1"/>
    <xf numFmtId="1" fontId="28" fillId="0" borderId="10" xfId="0" applyNumberFormat="1" applyFont="1" applyFill="1" applyBorder="1" applyAlignment="1">
      <alignment horizontal="left"/>
    </xf>
    <xf numFmtId="2" fontId="28" fillId="0" borderId="10" xfId="0" applyNumberFormat="1" applyFont="1" applyFill="1" applyBorder="1" applyAlignment="1">
      <alignment horizontal="right"/>
    </xf>
    <xf numFmtId="166" fontId="28" fillId="0" borderId="10" xfId="167" applyNumberFormat="1" applyFont="1" applyFill="1" applyBorder="1"/>
    <xf numFmtId="2" fontId="28" fillId="0" borderId="10" xfId="0" applyNumberFormat="1" applyFont="1" applyFill="1" applyBorder="1" applyAlignment="1"/>
    <xf numFmtId="167" fontId="28" fillId="0" borderId="10" xfId="167" applyNumberFormat="1" applyFont="1" applyFill="1" applyBorder="1"/>
    <xf numFmtId="164" fontId="28" fillId="0" borderId="10" xfId="0" applyNumberFormat="1" applyFont="1" applyFill="1" applyBorder="1" applyAlignment="1"/>
    <xf numFmtId="165" fontId="28" fillId="0" borderId="10" xfId="167" applyNumberFormat="1" applyFont="1" applyFill="1" applyBorder="1"/>
    <xf numFmtId="169" fontId="28" fillId="0" borderId="0" xfId="0" applyNumberFormat="1" applyFont="1" applyFill="1" applyBorder="1" applyAlignment="1">
      <alignment horizontal="right"/>
    </xf>
    <xf numFmtId="2" fontId="28" fillId="0" borderId="0" xfId="167" applyNumberFormat="1" applyFont="1" applyFill="1" applyAlignment="1">
      <alignment vertical="center"/>
    </xf>
    <xf numFmtId="164" fontId="28" fillId="0" borderId="0" xfId="167" applyNumberFormat="1" applyFont="1" applyFill="1" applyAlignment="1">
      <alignment vertical="center"/>
    </xf>
    <xf numFmtId="164" fontId="29" fillId="0" borderId="0" xfId="167" applyNumberFormat="1" applyFont="1" applyFill="1"/>
    <xf numFmtId="2" fontId="29" fillId="0" borderId="0" xfId="167" applyNumberFormat="1" applyFont="1" applyFill="1"/>
    <xf numFmtId="0" fontId="29" fillId="0" borderId="10" xfId="0" applyFont="1" applyFill="1" applyBorder="1" applyAlignment="1">
      <alignment horizontal="center"/>
    </xf>
    <xf numFmtId="169" fontId="29" fillId="0" borderId="10" xfId="0" applyNumberFormat="1" applyFont="1" applyFill="1" applyBorder="1" applyAlignment="1">
      <alignment horizontal="right"/>
    </xf>
    <xf numFmtId="1" fontId="29" fillId="0" borderId="10" xfId="167" applyNumberFormat="1" applyFont="1" applyFill="1" applyBorder="1"/>
    <xf numFmtId="0" fontId="29" fillId="0" borderId="10" xfId="167" applyFont="1" applyFill="1" applyBorder="1"/>
    <xf numFmtId="0" fontId="29" fillId="0" borderId="0" xfId="0" applyFont="1" applyFill="1" applyBorder="1" applyAlignment="1"/>
    <xf numFmtId="0" fontId="28" fillId="0" borderId="0" xfId="0" applyFont="1" applyFill="1" applyBorder="1" applyAlignment="1">
      <alignment horizontal="center" vertical="top"/>
    </xf>
    <xf numFmtId="2" fontId="28" fillId="0" borderId="0" xfId="97" applyNumberFormat="1" applyFont="1" applyFill="1" applyBorder="1" applyAlignment="1">
      <alignment vertical="top"/>
    </xf>
    <xf numFmtId="2" fontId="28" fillId="0" borderId="0" xfId="0" applyNumberFormat="1" applyFont="1" applyFill="1" applyBorder="1" applyAlignment="1">
      <alignment vertical="top"/>
    </xf>
    <xf numFmtId="0" fontId="29" fillId="0" borderId="0" xfId="167" applyFont="1" applyFill="1" applyAlignment="1">
      <alignment vertical="top"/>
    </xf>
    <xf numFmtId="164" fontId="28" fillId="0" borderId="0" xfId="0" applyNumberFormat="1" applyFont="1" applyFill="1" applyBorder="1" applyAlignment="1">
      <alignment vertical="top"/>
    </xf>
    <xf numFmtId="166" fontId="28" fillId="0" borderId="0" xfId="167" applyNumberFormat="1" applyFont="1" applyFill="1" applyAlignment="1">
      <alignment vertical="top"/>
    </xf>
    <xf numFmtId="2" fontId="28" fillId="0" borderId="0" xfId="0" applyNumberFormat="1" applyFont="1" applyFill="1" applyBorder="1" applyAlignment="1">
      <alignment horizontal="right" vertical="top"/>
    </xf>
    <xf numFmtId="167" fontId="28" fillId="0" borderId="0" xfId="167" applyNumberFormat="1" applyFont="1" applyFill="1" applyAlignment="1">
      <alignment vertical="top"/>
    </xf>
    <xf numFmtId="164" fontId="28" fillId="0" borderId="0" xfId="97" applyNumberFormat="1" applyFont="1" applyFill="1" applyBorder="1" applyAlignment="1">
      <alignment vertical="top"/>
    </xf>
    <xf numFmtId="165" fontId="28" fillId="0" borderId="0" xfId="167" applyNumberFormat="1" applyFont="1" applyFill="1" applyAlignment="1">
      <alignment vertical="top"/>
    </xf>
    <xf numFmtId="166" fontId="28" fillId="0" borderId="0" xfId="97" applyNumberFormat="1" applyFont="1" applyFill="1" applyBorder="1" applyAlignment="1">
      <alignment vertical="top"/>
    </xf>
    <xf numFmtId="169" fontId="29" fillId="0" borderId="0" xfId="0" applyNumberFormat="1" applyFont="1" applyFill="1" applyBorder="1" applyAlignment="1">
      <alignment horizontal="right"/>
    </xf>
    <xf numFmtId="167" fontId="28" fillId="0" borderId="0" xfId="167" applyNumberFormat="1" applyFont="1" applyFill="1" applyBorder="1"/>
    <xf numFmtId="164" fontId="28" fillId="0" borderId="0" xfId="167" applyNumberFormat="1" applyFont="1" applyFill="1" applyBorder="1"/>
    <xf numFmtId="0" fontId="28" fillId="0" borderId="10" xfId="0" applyFont="1" applyFill="1" applyBorder="1" applyAlignment="1">
      <alignment horizontal="center" vertical="top"/>
    </xf>
    <xf numFmtId="2" fontId="28" fillId="0" borderId="10" xfId="97" applyNumberFormat="1" applyFont="1" applyFill="1" applyBorder="1" applyAlignment="1">
      <alignment vertical="top"/>
    </xf>
    <xf numFmtId="166" fontId="28" fillId="0" borderId="10" xfId="167" applyNumberFormat="1" applyFont="1" applyFill="1" applyBorder="1" applyAlignment="1">
      <alignment vertical="top"/>
    </xf>
    <xf numFmtId="167" fontId="28" fillId="0" borderId="10" xfId="167" applyNumberFormat="1" applyFont="1" applyFill="1" applyBorder="1" applyAlignment="1">
      <alignment vertical="top"/>
    </xf>
    <xf numFmtId="164" fontId="28" fillId="0" borderId="10" xfId="97" applyNumberFormat="1" applyFont="1" applyFill="1" applyBorder="1" applyAlignment="1">
      <alignment vertical="top"/>
    </xf>
    <xf numFmtId="165" fontId="28" fillId="0" borderId="10" xfId="167" applyNumberFormat="1" applyFont="1" applyFill="1" applyBorder="1" applyAlignment="1">
      <alignment vertical="top"/>
    </xf>
    <xf numFmtId="2" fontId="28" fillId="0" borderId="0" xfId="0" applyNumberFormat="1" applyFont="1" applyFill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0" fontId="21" fillId="0" borderId="0" xfId="167" applyFont="1" applyFill="1" applyBorder="1" applyAlignment="1">
      <alignment horizontal="right"/>
    </xf>
    <xf numFmtId="0" fontId="21" fillId="0" borderId="0" xfId="167" applyFont="1" applyFill="1" applyBorder="1" applyAlignment="1">
      <alignment horizontal="left"/>
    </xf>
    <xf numFmtId="0" fontId="21" fillId="0" borderId="0" xfId="167" applyFont="1" applyFill="1" applyBorder="1"/>
    <xf numFmtId="0" fontId="21" fillId="0" borderId="0" xfId="167" applyFont="1" applyFill="1" applyBorder="1" applyAlignment="1">
      <alignment vertical="center"/>
    </xf>
    <xf numFmtId="0" fontId="21" fillId="0" borderId="0" xfId="167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0" xfId="167" applyFont="1" applyFill="1" applyAlignment="1">
      <alignment horizontal="left" vertical="center"/>
    </xf>
    <xf numFmtId="1" fontId="2" fillId="0" borderId="0" xfId="167" applyNumberFormat="1" applyFont="1" applyFill="1"/>
    <xf numFmtId="2" fontId="2" fillId="0" borderId="0" xfId="167" applyNumberFormat="1" applyFont="1" applyFill="1"/>
    <xf numFmtId="166" fontId="2" fillId="0" borderId="0" xfId="97" applyNumberFormat="1" applyFont="1" applyFill="1" applyBorder="1" applyAlignment="1"/>
    <xf numFmtId="0" fontId="2" fillId="0" borderId="0" xfId="167" applyFont="1" applyFill="1"/>
    <xf numFmtId="167" fontId="2" fillId="0" borderId="0" xfId="97" applyNumberFormat="1" applyFont="1" applyFill="1" applyBorder="1" applyAlignment="1"/>
    <xf numFmtId="164" fontId="2" fillId="0" borderId="0" xfId="167" applyNumberFormat="1" applyFont="1" applyFill="1"/>
    <xf numFmtId="0" fontId="2" fillId="0" borderId="0" xfId="167" applyFont="1" applyFill="1" applyBorder="1"/>
    <xf numFmtId="0" fontId="2" fillId="0" borderId="0" xfId="167" applyFont="1" applyFill="1" applyAlignment="1">
      <alignment vertical="center"/>
    </xf>
    <xf numFmtId="169" fontId="2" fillId="0" borderId="0" xfId="167" applyNumberFormat="1" applyFont="1" applyFill="1"/>
    <xf numFmtId="0" fontId="2" fillId="0" borderId="0" xfId="167" applyFont="1" applyFill="1" applyBorder="1" applyAlignment="1">
      <alignment vertical="center"/>
    </xf>
    <xf numFmtId="1" fontId="2" fillId="0" borderId="0" xfId="167" applyNumberFormat="1" applyFont="1" applyFill="1" applyBorder="1"/>
    <xf numFmtId="2" fontId="2" fillId="0" borderId="0" xfId="167" applyNumberFormat="1" applyFont="1" applyFill="1" applyBorder="1"/>
    <xf numFmtId="164" fontId="2" fillId="0" borderId="0" xfId="167" applyNumberFormat="1" applyFont="1" applyFill="1" applyBorder="1"/>
    <xf numFmtId="0" fontId="2" fillId="0" borderId="0" xfId="167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9" fontId="21" fillId="0" borderId="0" xfId="0" applyNumberFormat="1" applyFont="1" applyFill="1" applyBorder="1" applyAlignment="1">
      <alignment horizontal="right"/>
    </xf>
    <xf numFmtId="166" fontId="2" fillId="0" borderId="0" xfId="167" applyNumberFormat="1" applyFont="1" applyFill="1" applyBorder="1"/>
    <xf numFmtId="167" fontId="2" fillId="0" borderId="0" xfId="167" applyNumberFormat="1" applyFont="1" applyFill="1" applyBorder="1"/>
    <xf numFmtId="165" fontId="2" fillId="0" borderId="0" xfId="167" applyNumberFormat="1" applyFont="1" applyFill="1" applyBorder="1"/>
    <xf numFmtId="0" fontId="21" fillId="0" borderId="0" xfId="0" applyFont="1" applyFill="1" applyBorder="1" applyAlignment="1"/>
    <xf numFmtId="164" fontId="21" fillId="0" borderId="0" xfId="167" applyNumberFormat="1" applyFont="1" applyFill="1" applyBorder="1"/>
    <xf numFmtId="167" fontId="21" fillId="0" borderId="0" xfId="167" applyNumberFormat="1" applyFont="1" applyFill="1" applyBorder="1"/>
    <xf numFmtId="168" fontId="2" fillId="0" borderId="0" xfId="167" applyNumberFormat="1" applyFont="1" applyFill="1" applyBorder="1" applyAlignment="1">
      <alignment horizontal="left"/>
    </xf>
    <xf numFmtId="0" fontId="2" fillId="0" borderId="0" xfId="167" applyFont="1" applyFill="1" applyBorder="1" applyAlignment="1">
      <alignment horizontal="right"/>
    </xf>
    <xf numFmtId="0" fontId="2" fillId="0" borderId="10" xfId="167" applyFont="1" applyFill="1" applyBorder="1" applyAlignment="1">
      <alignment horizontal="left" vertical="top"/>
    </xf>
    <xf numFmtId="0" fontId="2" fillId="0" borderId="10" xfId="0" applyFont="1" applyFill="1" applyBorder="1" applyAlignment="1">
      <alignment vertical="top"/>
    </xf>
    <xf numFmtId="169" fontId="21" fillId="0" borderId="10" xfId="0" applyNumberFormat="1" applyFont="1" applyFill="1" applyBorder="1" applyAlignment="1">
      <alignment horizontal="right" vertical="top"/>
    </xf>
    <xf numFmtId="166" fontId="2" fillId="0" borderId="10" xfId="167" applyNumberFormat="1" applyFont="1" applyFill="1" applyBorder="1" applyAlignment="1">
      <alignment vertical="top"/>
    </xf>
    <xf numFmtId="0" fontId="21" fillId="0" borderId="10" xfId="167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8" fillId="0" borderId="0" xfId="167" applyFont="1" applyFill="1" applyBorder="1" applyAlignment="1">
      <alignment horizontal="left" vertical="top"/>
    </xf>
    <xf numFmtId="1" fontId="28" fillId="0" borderId="0" xfId="167" applyNumberFormat="1" applyFont="1" applyFill="1" applyBorder="1" applyAlignment="1">
      <alignment vertical="top"/>
    </xf>
    <xf numFmtId="2" fontId="28" fillId="0" borderId="0" xfId="167" applyNumberFormat="1" applyFont="1" applyFill="1" applyBorder="1" applyAlignment="1">
      <alignment vertical="top"/>
    </xf>
    <xf numFmtId="167" fontId="28" fillId="0" borderId="0" xfId="167" applyNumberFormat="1" applyFont="1" applyFill="1" applyBorder="1" applyAlignment="1">
      <alignment vertical="top"/>
    </xf>
    <xf numFmtId="164" fontId="28" fillId="0" borderId="0" xfId="167" applyNumberFormat="1" applyFont="1" applyFill="1" applyBorder="1" applyAlignment="1">
      <alignment vertical="top"/>
    </xf>
    <xf numFmtId="165" fontId="28" fillId="0" borderId="0" xfId="167" applyNumberFormat="1" applyFont="1" applyFill="1" applyBorder="1" applyAlignment="1">
      <alignment vertical="top"/>
    </xf>
    <xf numFmtId="0" fontId="21" fillId="0" borderId="0" xfId="167" applyFont="1" applyFill="1" applyBorder="1" applyAlignment="1"/>
    <xf numFmtId="0" fontId="2" fillId="0" borderId="0" xfId="167" applyFont="1" applyFill="1" applyBorder="1" applyAlignment="1">
      <alignment horizontal="left" vertical="center"/>
    </xf>
    <xf numFmtId="0" fontId="21" fillId="0" borderId="0" xfId="167" applyFont="1" applyFill="1" applyBorder="1" applyAlignment="1">
      <alignment horizontal="left" vertical="center"/>
    </xf>
    <xf numFmtId="0" fontId="28" fillId="0" borderId="0" xfId="167" applyFont="1" applyFill="1" applyBorder="1" applyAlignment="1">
      <alignment horizontal="left" vertical="center" wrapText="1"/>
    </xf>
  </cellXfs>
  <cellStyles count="168">
    <cellStyle name="20% - Accent1" xfId="18" builtinId="30" customBuiltin="1"/>
    <cellStyle name="20% - Accent1 2" xfId="49"/>
    <cellStyle name="20% - Accent1 2 2" xfId="85"/>
    <cellStyle name="20% - Accent1 2 2 2" xfId="153"/>
    <cellStyle name="20% - Accent1 2 3" xfId="119"/>
    <cellStyle name="20% - Accent1 3" xfId="69"/>
    <cellStyle name="20% - Accent1 3 2" xfId="136"/>
    <cellStyle name="20% - Accent1 4" xfId="103"/>
    <cellStyle name="20% - Accent2" xfId="22" builtinId="34" customBuiltin="1"/>
    <cellStyle name="20% - Accent2 2" xfId="51"/>
    <cellStyle name="20% - Accent2 2 2" xfId="87"/>
    <cellStyle name="20% - Accent2 2 2 2" xfId="155"/>
    <cellStyle name="20% - Accent2 2 3" xfId="121"/>
    <cellStyle name="20% - Accent2 3" xfId="71"/>
    <cellStyle name="20% - Accent2 3 2" xfId="138"/>
    <cellStyle name="20% - Accent2 4" xfId="105"/>
    <cellStyle name="20% - Accent3" xfId="26" builtinId="38" customBuiltin="1"/>
    <cellStyle name="20% - Accent3 2" xfId="53"/>
    <cellStyle name="20% - Accent3 2 2" xfId="89"/>
    <cellStyle name="20% - Accent3 2 2 2" xfId="157"/>
    <cellStyle name="20% - Accent3 2 3" xfId="123"/>
    <cellStyle name="20% - Accent3 3" xfId="73"/>
    <cellStyle name="20% - Accent3 3 2" xfId="140"/>
    <cellStyle name="20% - Accent3 4" xfId="107"/>
    <cellStyle name="20% - Accent4" xfId="30" builtinId="42" customBuiltin="1"/>
    <cellStyle name="20% - Accent4 2" xfId="55"/>
    <cellStyle name="20% - Accent4 2 2" xfId="91"/>
    <cellStyle name="20% - Accent4 2 2 2" xfId="159"/>
    <cellStyle name="20% - Accent4 2 3" xfId="125"/>
    <cellStyle name="20% - Accent4 3" xfId="75"/>
    <cellStyle name="20% - Accent4 3 2" xfId="142"/>
    <cellStyle name="20% - Accent4 4" xfId="109"/>
    <cellStyle name="20% - Accent5" xfId="34" builtinId="46" customBuiltin="1"/>
    <cellStyle name="20% - Accent5 2" xfId="57"/>
    <cellStyle name="20% - Accent5 2 2" xfId="93"/>
    <cellStyle name="20% - Accent5 2 2 2" xfId="161"/>
    <cellStyle name="20% - Accent5 2 3" xfId="127"/>
    <cellStyle name="20% - Accent5 3" xfId="77"/>
    <cellStyle name="20% - Accent5 3 2" xfId="144"/>
    <cellStyle name="20% - Accent5 4" xfId="111"/>
    <cellStyle name="20% - Accent6" xfId="38" builtinId="50" customBuiltin="1"/>
    <cellStyle name="20% - Accent6 2" xfId="59"/>
    <cellStyle name="20% - Accent6 2 2" xfId="95"/>
    <cellStyle name="20% - Accent6 2 2 2" xfId="163"/>
    <cellStyle name="20% - Accent6 2 3" xfId="129"/>
    <cellStyle name="20% - Accent6 3" xfId="79"/>
    <cellStyle name="20% - Accent6 3 2" xfId="146"/>
    <cellStyle name="20% - Accent6 4" xfId="113"/>
    <cellStyle name="40% - Accent1" xfId="19" builtinId="31" customBuiltin="1"/>
    <cellStyle name="40% - Accent1 2" xfId="50"/>
    <cellStyle name="40% - Accent1 2 2" xfId="86"/>
    <cellStyle name="40% - Accent1 2 2 2" xfId="154"/>
    <cellStyle name="40% - Accent1 2 3" xfId="120"/>
    <cellStyle name="40% - Accent1 3" xfId="70"/>
    <cellStyle name="40% - Accent1 3 2" xfId="137"/>
    <cellStyle name="40% - Accent1 4" xfId="104"/>
    <cellStyle name="40% - Accent2" xfId="23" builtinId="35" customBuiltin="1"/>
    <cellStyle name="40% - Accent2 2" xfId="52"/>
    <cellStyle name="40% - Accent2 2 2" xfId="88"/>
    <cellStyle name="40% - Accent2 2 2 2" xfId="156"/>
    <cellStyle name="40% - Accent2 2 3" xfId="122"/>
    <cellStyle name="40% - Accent2 3" xfId="72"/>
    <cellStyle name="40% - Accent2 3 2" xfId="139"/>
    <cellStyle name="40% - Accent2 4" xfId="106"/>
    <cellStyle name="40% - Accent3" xfId="27" builtinId="39" customBuiltin="1"/>
    <cellStyle name="40% - Accent3 2" xfId="54"/>
    <cellStyle name="40% - Accent3 2 2" xfId="90"/>
    <cellStyle name="40% - Accent3 2 2 2" xfId="158"/>
    <cellStyle name="40% - Accent3 2 3" xfId="124"/>
    <cellStyle name="40% - Accent3 3" xfId="74"/>
    <cellStyle name="40% - Accent3 3 2" xfId="141"/>
    <cellStyle name="40% - Accent3 4" xfId="108"/>
    <cellStyle name="40% - Accent4" xfId="31" builtinId="43" customBuiltin="1"/>
    <cellStyle name="40% - Accent4 2" xfId="56"/>
    <cellStyle name="40% - Accent4 2 2" xfId="92"/>
    <cellStyle name="40% - Accent4 2 2 2" xfId="160"/>
    <cellStyle name="40% - Accent4 2 3" xfId="126"/>
    <cellStyle name="40% - Accent4 3" xfId="76"/>
    <cellStyle name="40% - Accent4 3 2" xfId="143"/>
    <cellStyle name="40% - Accent4 4" xfId="110"/>
    <cellStyle name="40% - Accent5" xfId="35" builtinId="47" customBuiltin="1"/>
    <cellStyle name="40% - Accent5 2" xfId="58"/>
    <cellStyle name="40% - Accent5 2 2" xfId="94"/>
    <cellStyle name="40% - Accent5 2 2 2" xfId="162"/>
    <cellStyle name="40% - Accent5 2 3" xfId="128"/>
    <cellStyle name="40% - Accent5 3" xfId="78"/>
    <cellStyle name="40% - Accent5 3 2" xfId="145"/>
    <cellStyle name="40% - Accent5 4" xfId="112"/>
    <cellStyle name="40% - Accent6" xfId="39" builtinId="51" customBuiltin="1"/>
    <cellStyle name="40% - Accent6 2" xfId="60"/>
    <cellStyle name="40% - Accent6 2 2" xfId="96"/>
    <cellStyle name="40% - Accent6 2 2 2" xfId="164"/>
    <cellStyle name="40% - Accent6 2 3" xfId="130"/>
    <cellStyle name="40% - Accent6 3" xfId="80"/>
    <cellStyle name="40% - Accent6 3 2" xfId="147"/>
    <cellStyle name="40% - Accent6 4" xfId="114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/>
    <cellStyle name="Normal 2 2" xfId="45"/>
    <cellStyle name="Normal 2 2 2" xfId="61"/>
    <cellStyle name="Normal 2 2 2 2" xfId="97"/>
    <cellStyle name="Normal 2 2 2 2 2" xfId="167"/>
    <cellStyle name="Normal 2 2 2 3" xfId="133"/>
    <cellStyle name="Normal 2 2 3" xfId="67"/>
    <cellStyle name="Normal 2 2 3 2" xfId="150"/>
    <cellStyle name="Normal 2 2 4" xfId="101"/>
    <cellStyle name="Normal 3" xfId="46"/>
    <cellStyle name="Normal 4" xfId="41"/>
    <cellStyle name="Normal 4 2" xfId="63"/>
    <cellStyle name="Normal 4 2 2" xfId="98"/>
    <cellStyle name="Normal 4 2 2 2" xfId="165"/>
    <cellStyle name="Normal 4 2 3" xfId="131"/>
    <cellStyle name="Normal 4 3" xfId="81"/>
    <cellStyle name="Normal 4 3 2" xfId="148"/>
    <cellStyle name="Normal 4 4" xfId="115"/>
    <cellStyle name="Normal 5" xfId="65"/>
    <cellStyle name="Normal 6" xfId="62"/>
    <cellStyle name="Normal 7" xfId="47"/>
    <cellStyle name="Normal 7 2" xfId="83"/>
    <cellStyle name="Normal 7 2 2" xfId="151"/>
    <cellStyle name="Normal 7 3" xfId="117"/>
    <cellStyle name="Normal 8" xfId="66"/>
    <cellStyle name="Normal 8 2" xfId="134"/>
    <cellStyle name="Normal 9" xfId="100"/>
    <cellStyle name="Normal_NBS981Res30Nov04.xls" xfId="43"/>
    <cellStyle name="Note 2" xfId="42"/>
    <cellStyle name="Note 2 2" xfId="64"/>
    <cellStyle name="Note 2 2 2" xfId="99"/>
    <cellStyle name="Note 2 2 2 2" xfId="166"/>
    <cellStyle name="Note 2 2 3" xfId="132"/>
    <cellStyle name="Note 2 3" xfId="82"/>
    <cellStyle name="Note 2 3 2" xfId="149"/>
    <cellStyle name="Note 2 4" xfId="116"/>
    <cellStyle name="Note 3" xfId="48"/>
    <cellStyle name="Note 3 2" xfId="84"/>
    <cellStyle name="Note 3 2 2" xfId="152"/>
    <cellStyle name="Note 3 3" xfId="118"/>
    <cellStyle name="Note 4" xfId="68"/>
    <cellStyle name="Note 4 2" xfId="135"/>
    <cellStyle name="Note 5" xfId="10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86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3" sqref="A3"/>
      <selection pane="bottomRight"/>
    </sheetView>
  </sheetViews>
  <sheetFormatPr defaultRowHeight="15" customHeight="1" x14ac:dyDescent="0.25"/>
  <cols>
    <col min="1" max="1" width="21" style="59" customWidth="1"/>
    <col min="2" max="2" width="10.59765625" style="58" customWidth="1"/>
    <col min="3" max="3" width="17" style="59" customWidth="1"/>
    <col min="4" max="7" width="14.59765625" style="59" customWidth="1"/>
    <col min="8" max="8" width="15.59765625" style="59" customWidth="1"/>
    <col min="9" max="9" width="15.3984375" style="118" customWidth="1"/>
    <col min="10" max="10" width="14.796875" style="59" customWidth="1"/>
    <col min="11" max="11" width="10" style="59" customWidth="1"/>
    <col min="12" max="12" width="14.796875" style="59" customWidth="1"/>
    <col min="13" max="13" width="15" style="59" customWidth="1"/>
    <col min="14" max="14" width="15.19921875" style="59" customWidth="1"/>
    <col min="15" max="15" width="10.3984375" style="59" customWidth="1"/>
    <col min="16" max="17" width="14.796875" style="59" customWidth="1"/>
    <col min="18" max="18" width="14" style="59" customWidth="1"/>
    <col min="19" max="19" width="10.19921875" style="59" customWidth="1"/>
    <col min="20" max="20" width="14.3984375" style="59" customWidth="1"/>
    <col min="21" max="21" width="14.19921875" style="59" customWidth="1"/>
    <col min="22" max="22" width="14.796875" style="59" customWidth="1"/>
    <col min="23" max="23" width="10.796875" style="59" customWidth="1"/>
    <col min="24" max="24" width="13.796875" style="59" customWidth="1"/>
    <col min="25" max="26" width="14.59765625" style="59" customWidth="1"/>
    <col min="27" max="27" width="12.19921875" style="59" customWidth="1"/>
    <col min="28" max="28" width="9.59765625" style="59"/>
    <col min="29" max="30" width="16.19921875" style="59" customWidth="1"/>
    <col min="31" max="16384" width="9.59765625" style="59"/>
  </cols>
  <sheetData>
    <row r="1" spans="1:30" ht="15" customHeight="1" x14ac:dyDescent="0.25">
      <c r="A1" s="3" t="s">
        <v>93</v>
      </c>
      <c r="B1" s="65"/>
      <c r="C1" s="66"/>
      <c r="D1" s="66"/>
      <c r="E1" s="66"/>
      <c r="F1" s="66"/>
      <c r="G1" s="66"/>
      <c r="H1" s="66"/>
      <c r="I1" s="67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30" ht="15" customHeight="1" x14ac:dyDescent="0.25">
      <c r="A2" s="68"/>
      <c r="B2" s="4"/>
      <c r="C2" s="5"/>
      <c r="D2" s="33" t="s">
        <v>65</v>
      </c>
      <c r="E2" s="33" t="s">
        <v>66</v>
      </c>
      <c r="F2" s="33" t="s">
        <v>67</v>
      </c>
      <c r="G2" s="33" t="s">
        <v>68</v>
      </c>
      <c r="H2" s="69" t="s">
        <v>77</v>
      </c>
      <c r="I2" s="69" t="s">
        <v>77</v>
      </c>
      <c r="J2" s="69" t="s">
        <v>77</v>
      </c>
      <c r="K2" s="69" t="s">
        <v>20</v>
      </c>
      <c r="L2" s="69" t="s">
        <v>78</v>
      </c>
      <c r="M2" s="69" t="s">
        <v>78</v>
      </c>
      <c r="N2" s="69" t="s">
        <v>78</v>
      </c>
      <c r="O2" s="69" t="s">
        <v>20</v>
      </c>
      <c r="P2" s="69" t="s">
        <v>79</v>
      </c>
      <c r="Q2" s="69" t="s">
        <v>79</v>
      </c>
      <c r="R2" s="69" t="s">
        <v>79</v>
      </c>
      <c r="S2" s="69" t="s">
        <v>20</v>
      </c>
      <c r="T2" s="69" t="s">
        <v>80</v>
      </c>
      <c r="U2" s="69" t="s">
        <v>80</v>
      </c>
      <c r="V2" s="69" t="s">
        <v>80</v>
      </c>
      <c r="W2" s="69" t="s">
        <v>20</v>
      </c>
      <c r="X2" s="69" t="s">
        <v>81</v>
      </c>
      <c r="Y2" s="69" t="s">
        <v>81</v>
      </c>
      <c r="Z2" s="69" t="s">
        <v>81</v>
      </c>
      <c r="AA2" s="69" t="s">
        <v>20</v>
      </c>
      <c r="AC2" s="69"/>
      <c r="AD2" s="69"/>
    </row>
    <row r="3" spans="1:30" s="68" customFormat="1" ht="15" customHeight="1" x14ac:dyDescent="0.2">
      <c r="A3" s="70" t="s">
        <v>45</v>
      </c>
      <c r="B3" s="6" t="s">
        <v>69</v>
      </c>
      <c r="C3" s="7" t="s">
        <v>70</v>
      </c>
      <c r="D3" s="34" t="s">
        <v>74</v>
      </c>
      <c r="E3" s="34" t="s">
        <v>74</v>
      </c>
      <c r="F3" s="34" t="s">
        <v>74</v>
      </c>
      <c r="G3" s="34" t="s">
        <v>74</v>
      </c>
      <c r="H3" s="34" t="s">
        <v>74</v>
      </c>
      <c r="I3" s="71" t="s">
        <v>75</v>
      </c>
      <c r="J3" s="72" t="s">
        <v>76</v>
      </c>
      <c r="K3" s="72" t="s">
        <v>76</v>
      </c>
      <c r="L3" s="34" t="s">
        <v>74</v>
      </c>
      <c r="M3" s="71" t="s">
        <v>75</v>
      </c>
      <c r="N3" s="72" t="s">
        <v>76</v>
      </c>
      <c r="O3" s="72" t="s">
        <v>76</v>
      </c>
      <c r="P3" s="34" t="s">
        <v>74</v>
      </c>
      <c r="Q3" s="71" t="s">
        <v>75</v>
      </c>
      <c r="R3" s="72" t="s">
        <v>76</v>
      </c>
      <c r="S3" s="72" t="s">
        <v>76</v>
      </c>
      <c r="T3" s="34" t="s">
        <v>74</v>
      </c>
      <c r="U3" s="71" t="s">
        <v>75</v>
      </c>
      <c r="V3" s="72" t="s">
        <v>76</v>
      </c>
      <c r="W3" s="72" t="s">
        <v>76</v>
      </c>
      <c r="X3" s="34" t="s">
        <v>74</v>
      </c>
      <c r="Y3" s="71" t="s">
        <v>75</v>
      </c>
      <c r="Z3" s="72" t="s">
        <v>76</v>
      </c>
      <c r="AA3" s="72" t="s">
        <v>76</v>
      </c>
      <c r="AC3" s="73"/>
      <c r="AD3" s="73"/>
    </row>
    <row r="4" spans="1:30" ht="15" customHeight="1" x14ac:dyDescent="0.25">
      <c r="A4" s="74">
        <v>62445</v>
      </c>
      <c r="B4" s="58" t="s">
        <v>0</v>
      </c>
      <c r="C4" s="35" t="s">
        <v>46</v>
      </c>
      <c r="D4" s="36">
        <v>537.82299999999998</v>
      </c>
      <c r="E4" s="36">
        <v>10820.040999999999</v>
      </c>
      <c r="F4" s="36">
        <v>9282.2759999999998</v>
      </c>
      <c r="G4" s="36">
        <v>21546.3</v>
      </c>
      <c r="H4" s="8">
        <v>40.062065028829188</v>
      </c>
      <c r="I4" s="75">
        <v>38.47</v>
      </c>
      <c r="J4" s="68"/>
      <c r="K4" s="68"/>
      <c r="L4" s="8">
        <v>17.25897925525684</v>
      </c>
      <c r="M4" s="75">
        <v>15.69</v>
      </c>
      <c r="N4" s="68"/>
      <c r="O4" s="68"/>
      <c r="P4" s="8">
        <v>20.118219191072154</v>
      </c>
      <c r="Q4" s="75">
        <v>18.739999999999998</v>
      </c>
      <c r="R4" s="68"/>
      <c r="S4" s="68"/>
      <c r="T4" s="8">
        <v>1.9913325651908345</v>
      </c>
      <c r="U4" s="76">
        <v>2.0499999999999998</v>
      </c>
      <c r="V4" s="68"/>
      <c r="W4" s="68"/>
      <c r="X4" s="9">
        <v>0.85787808012927125</v>
      </c>
      <c r="Y4" s="77">
        <v>0.83699999999999997</v>
      </c>
      <c r="Z4" s="68"/>
      <c r="AA4" s="68"/>
      <c r="AC4" s="68"/>
      <c r="AD4" s="68"/>
    </row>
    <row r="5" spans="1:30" ht="15" customHeight="1" x14ac:dyDescent="0.25">
      <c r="A5" s="74">
        <v>62446</v>
      </c>
      <c r="B5" s="58" t="s">
        <v>0</v>
      </c>
      <c r="C5" s="37"/>
      <c r="D5" s="36">
        <v>436.83199999999999</v>
      </c>
      <c r="E5" s="36">
        <v>8274.1509999999998</v>
      </c>
      <c r="F5" s="36">
        <v>6965.9369999999999</v>
      </c>
      <c r="G5" s="36">
        <v>17006.829000000002</v>
      </c>
      <c r="H5" s="8">
        <v>38.932195901399169</v>
      </c>
      <c r="I5" s="75">
        <v>38.18</v>
      </c>
      <c r="J5" s="78">
        <v>38.328513975947928</v>
      </c>
      <c r="K5" s="78">
        <v>2.98E-3</v>
      </c>
      <c r="L5" s="8">
        <v>15.946489726027398</v>
      </c>
      <c r="M5" s="75">
        <v>15.49</v>
      </c>
      <c r="N5" s="78">
        <v>15.583347711734641</v>
      </c>
      <c r="O5" s="78">
        <v>9.0600000000000001E-4</v>
      </c>
      <c r="P5" s="8">
        <v>18.941265749761921</v>
      </c>
      <c r="Q5" s="75">
        <v>18.690000000000001</v>
      </c>
      <c r="R5" s="78">
        <v>18.701787804581393</v>
      </c>
      <c r="S5" s="78">
        <v>9.1600000000000004E-4</v>
      </c>
      <c r="T5" s="8">
        <v>2.0554168034883582</v>
      </c>
      <c r="U5" s="76">
        <v>2.04</v>
      </c>
      <c r="V5" s="13">
        <v>2.0494278188870965</v>
      </c>
      <c r="W5" s="13">
        <v>4.6400000000000003E-5</v>
      </c>
      <c r="X5" s="9">
        <v>0.84189145206559557</v>
      </c>
      <c r="Y5" s="77">
        <v>0.82899999999999996</v>
      </c>
      <c r="Z5" s="79">
        <v>0.83341608157148817</v>
      </c>
      <c r="AA5" s="79">
        <v>1.2480000000000001E-5</v>
      </c>
      <c r="AC5" s="10"/>
      <c r="AD5" s="10"/>
    </row>
    <row r="6" spans="1:30" ht="15" customHeight="1" x14ac:dyDescent="0.25">
      <c r="A6" s="74">
        <v>62447</v>
      </c>
      <c r="B6" s="58" t="s">
        <v>0</v>
      </c>
      <c r="C6" s="37"/>
      <c r="D6" s="36">
        <v>474.83100000000002</v>
      </c>
      <c r="E6" s="36">
        <v>9195.5529999999999</v>
      </c>
      <c r="F6" s="36">
        <v>7687.9790000000003</v>
      </c>
      <c r="G6" s="36">
        <v>18328.435000000001</v>
      </c>
      <c r="H6" s="8">
        <v>38.599912389881872</v>
      </c>
      <c r="I6" s="75">
        <v>38.64</v>
      </c>
      <c r="J6" s="78"/>
      <c r="K6" s="78"/>
      <c r="L6" s="8">
        <v>16.190979527452924</v>
      </c>
      <c r="M6" s="75">
        <v>15.79</v>
      </c>
      <c r="N6" s="78"/>
      <c r="O6" s="78"/>
      <c r="P6" s="8">
        <v>19.365949148223262</v>
      </c>
      <c r="Q6" s="75">
        <v>18.920000000000002</v>
      </c>
      <c r="R6" s="78"/>
      <c r="S6" s="78"/>
      <c r="T6" s="8">
        <v>1.993184640445224</v>
      </c>
      <c r="U6" s="76">
        <v>2.04</v>
      </c>
      <c r="V6" s="13"/>
      <c r="W6" s="13"/>
      <c r="X6" s="9">
        <v>0.836054014369772</v>
      </c>
      <c r="Y6" s="77">
        <v>0.83499999999999996</v>
      </c>
      <c r="Z6" s="79"/>
      <c r="AA6" s="79"/>
      <c r="AC6" s="10"/>
      <c r="AD6" s="10"/>
    </row>
    <row r="7" spans="1:30" ht="15" customHeight="1" x14ac:dyDescent="0.25">
      <c r="A7" s="74">
        <v>62448</v>
      </c>
      <c r="B7" s="58" t="s">
        <v>0</v>
      </c>
      <c r="C7" s="35" t="s">
        <v>47</v>
      </c>
      <c r="D7" s="36">
        <v>582.82899999999995</v>
      </c>
      <c r="E7" s="36">
        <v>10925.124</v>
      </c>
      <c r="F7" s="36">
        <v>9221.4030000000002</v>
      </c>
      <c r="G7" s="36">
        <v>23739.735000000001</v>
      </c>
      <c r="H7" s="8">
        <v>40.731904212041613</v>
      </c>
      <c r="I7" s="75">
        <v>38.31</v>
      </c>
      <c r="J7" s="78"/>
      <c r="K7" s="78"/>
      <c r="L7" s="8">
        <v>15.821798503506177</v>
      </c>
      <c r="M7" s="75">
        <v>15.46</v>
      </c>
      <c r="N7" s="78"/>
      <c r="O7" s="78"/>
      <c r="P7" s="8">
        <v>18.744990383114089</v>
      </c>
      <c r="Q7" s="75">
        <v>18.55</v>
      </c>
      <c r="R7" s="78"/>
      <c r="S7" s="78"/>
      <c r="T7" s="8">
        <v>2.1729487921601622</v>
      </c>
      <c r="U7" s="76">
        <v>2.06</v>
      </c>
      <c r="V7" s="13"/>
      <c r="W7" s="13"/>
      <c r="X7" s="9">
        <v>0.84405476770789978</v>
      </c>
      <c r="Y7" s="77">
        <v>0.83299999999999996</v>
      </c>
      <c r="Z7" s="79"/>
      <c r="AA7" s="79"/>
      <c r="AC7" s="10"/>
      <c r="AD7" s="10"/>
    </row>
    <row r="8" spans="1:30" ht="15" customHeight="1" x14ac:dyDescent="0.25">
      <c r="A8" s="74">
        <v>62450</v>
      </c>
      <c r="B8" s="58" t="s">
        <v>0</v>
      </c>
      <c r="C8" s="37"/>
      <c r="D8" s="36">
        <v>1550.8240000000001</v>
      </c>
      <c r="E8" s="36">
        <v>28026.955000000002</v>
      </c>
      <c r="F8" s="36">
        <v>25056.392</v>
      </c>
      <c r="G8" s="36">
        <v>60668.84</v>
      </c>
      <c r="H8" s="8">
        <v>39.120390192568593</v>
      </c>
      <c r="I8" s="75">
        <v>38.6</v>
      </c>
      <c r="J8" s="78"/>
      <c r="K8" s="78"/>
      <c r="L8" s="8">
        <v>16.156825016894246</v>
      </c>
      <c r="M8" s="75">
        <v>15.66</v>
      </c>
      <c r="N8" s="78"/>
      <c r="O8" s="78"/>
      <c r="P8" s="8">
        <v>18.072298984281904</v>
      </c>
      <c r="Q8" s="75">
        <v>18.59</v>
      </c>
      <c r="R8" s="78"/>
      <c r="S8" s="78"/>
      <c r="T8" s="8">
        <v>2.1646604135197705</v>
      </c>
      <c r="U8" s="76">
        <v>2.08</v>
      </c>
      <c r="V8" s="13"/>
      <c r="W8" s="13"/>
      <c r="X8" s="9">
        <v>0.89401049810798205</v>
      </c>
      <c r="Y8" s="77">
        <v>0.84299999999999997</v>
      </c>
      <c r="Z8" s="79"/>
      <c r="AA8" s="79"/>
      <c r="AC8" s="10"/>
      <c r="AD8" s="10"/>
    </row>
    <row r="9" spans="1:30" ht="15" customHeight="1" x14ac:dyDescent="0.25">
      <c r="A9" s="74">
        <v>62451</v>
      </c>
      <c r="B9" s="58" t="s">
        <v>0</v>
      </c>
      <c r="C9" s="37"/>
      <c r="D9" s="36">
        <v>624.56700000000001</v>
      </c>
      <c r="E9" s="36">
        <v>11440.534</v>
      </c>
      <c r="F9" s="36">
        <v>9574.1389999999992</v>
      </c>
      <c r="G9" s="36">
        <v>23729.825000000001</v>
      </c>
      <c r="H9" s="8">
        <v>37.994042272486382</v>
      </c>
      <c r="I9" s="75">
        <v>38.119999999999997</v>
      </c>
      <c r="J9" s="78"/>
      <c r="K9" s="78"/>
      <c r="L9" s="8">
        <v>15.329242499203447</v>
      </c>
      <c r="M9" s="75">
        <v>15.52</v>
      </c>
      <c r="N9" s="78"/>
      <c r="O9" s="78"/>
      <c r="P9" s="8">
        <v>18.317544795033999</v>
      </c>
      <c r="Q9" s="75">
        <v>18.63</v>
      </c>
      <c r="R9" s="78"/>
      <c r="S9" s="78"/>
      <c r="T9" s="8">
        <v>2.0741885824560287</v>
      </c>
      <c r="U9" s="76">
        <v>2.0499999999999998</v>
      </c>
      <c r="V9" s="13"/>
      <c r="W9" s="13"/>
      <c r="X9" s="9">
        <v>0.83686119896151701</v>
      </c>
      <c r="Y9" s="77">
        <v>0.83299999999999996</v>
      </c>
      <c r="Z9" s="79"/>
      <c r="AA9" s="79"/>
      <c r="AC9" s="10"/>
      <c r="AD9" s="10"/>
    </row>
    <row r="10" spans="1:30" ht="15" customHeight="1" x14ac:dyDescent="0.25">
      <c r="A10" s="74">
        <v>62452</v>
      </c>
      <c r="B10" s="58" t="s">
        <v>0</v>
      </c>
      <c r="C10" s="35" t="s">
        <v>48</v>
      </c>
      <c r="D10" s="36">
        <v>423.077</v>
      </c>
      <c r="E10" s="36">
        <v>7794.7070000000003</v>
      </c>
      <c r="F10" s="36">
        <v>6560.74</v>
      </c>
      <c r="G10" s="36">
        <v>16396.135999999999</v>
      </c>
      <c r="H10" s="8">
        <v>38.754496226455231</v>
      </c>
      <c r="I10" s="75">
        <v>38.79</v>
      </c>
      <c r="J10" s="78"/>
      <c r="K10" s="78"/>
      <c r="L10" s="8">
        <v>15.507200816872578</v>
      </c>
      <c r="M10" s="75">
        <v>15.83</v>
      </c>
      <c r="N10" s="78"/>
      <c r="O10" s="78"/>
      <c r="P10" s="8">
        <v>18.423849559300081</v>
      </c>
      <c r="Q10" s="75">
        <v>18.920000000000002</v>
      </c>
      <c r="R10" s="78"/>
      <c r="S10" s="78"/>
      <c r="T10" s="8">
        <v>2.1034961288474343</v>
      </c>
      <c r="U10" s="76">
        <v>2.0499999999999998</v>
      </c>
      <c r="V10" s="13"/>
      <c r="W10" s="13"/>
      <c r="X10" s="9">
        <v>0.84169167615921925</v>
      </c>
      <c r="Y10" s="77">
        <v>0.83599999999999997</v>
      </c>
      <c r="Z10" s="79"/>
      <c r="AA10" s="79"/>
      <c r="AC10" s="10"/>
      <c r="AD10" s="10"/>
    </row>
    <row r="11" spans="1:30" ht="15" customHeight="1" x14ac:dyDescent="0.25">
      <c r="A11" s="74">
        <v>62453</v>
      </c>
      <c r="B11" s="58" t="s">
        <v>0</v>
      </c>
      <c r="C11" s="35" t="s">
        <v>49</v>
      </c>
      <c r="D11" s="36">
        <v>383.74799999999999</v>
      </c>
      <c r="E11" s="36">
        <v>6668.2920000000004</v>
      </c>
      <c r="F11" s="36">
        <v>5719.5360000000001</v>
      </c>
      <c r="G11" s="36">
        <v>13913.450999999999</v>
      </c>
      <c r="H11" s="8">
        <v>36.25673879733575</v>
      </c>
      <c r="I11" s="75">
        <v>38.25</v>
      </c>
      <c r="J11" s="78"/>
      <c r="K11" s="78"/>
      <c r="L11" s="8">
        <v>14.904406016448295</v>
      </c>
      <c r="M11" s="75">
        <v>15.63</v>
      </c>
      <c r="N11" s="78"/>
      <c r="O11" s="78"/>
      <c r="P11" s="8">
        <v>17.376747240376499</v>
      </c>
      <c r="Q11" s="75">
        <v>18.78</v>
      </c>
      <c r="R11" s="78"/>
      <c r="S11" s="78"/>
      <c r="T11" s="8">
        <v>2.0865089591157675</v>
      </c>
      <c r="U11" s="76">
        <v>2.04</v>
      </c>
      <c r="V11" s="13"/>
      <c r="W11" s="13"/>
      <c r="X11" s="9">
        <v>0.85772128755009525</v>
      </c>
      <c r="Y11" s="77">
        <v>0.83299999999999996</v>
      </c>
      <c r="Z11" s="79"/>
      <c r="AA11" s="79"/>
      <c r="AC11" s="10"/>
      <c r="AD11" s="10"/>
    </row>
    <row r="12" spans="1:30" ht="15" customHeight="1" x14ac:dyDescent="0.25">
      <c r="A12" s="74">
        <v>62454</v>
      </c>
      <c r="B12" s="58" t="s">
        <v>0</v>
      </c>
      <c r="C12" s="35" t="s">
        <v>50</v>
      </c>
      <c r="D12" s="36">
        <v>806.76400000000001</v>
      </c>
      <c r="E12" s="36">
        <v>14515.022000000001</v>
      </c>
      <c r="F12" s="36">
        <v>12172.821</v>
      </c>
      <c r="G12" s="36">
        <v>29163.16</v>
      </c>
      <c r="H12" s="8">
        <v>36.148315988318764</v>
      </c>
      <c r="I12" s="75">
        <v>39.04</v>
      </c>
      <c r="J12" s="78">
        <v>38.308730618289381</v>
      </c>
      <c r="K12" s="78">
        <v>1.97E-3</v>
      </c>
      <c r="L12" s="8">
        <v>15.0884533767</v>
      </c>
      <c r="M12" s="75">
        <v>15.68</v>
      </c>
      <c r="N12" s="78">
        <v>15.584016560186539</v>
      </c>
      <c r="O12" s="78">
        <v>7.94E-4</v>
      </c>
      <c r="P12" s="8">
        <v>17.991658031344979</v>
      </c>
      <c r="Q12" s="75">
        <v>18.75</v>
      </c>
      <c r="R12" s="78">
        <v>18.675731198875898</v>
      </c>
      <c r="S12" s="78">
        <v>8.9800000000000004E-4</v>
      </c>
      <c r="T12" s="8">
        <v>2.0091709127275177</v>
      </c>
      <c r="U12" s="76">
        <v>2.08</v>
      </c>
      <c r="V12" s="13">
        <v>2.0512489298806336</v>
      </c>
      <c r="W12" s="13">
        <v>3.96E-5</v>
      </c>
      <c r="X12" s="9">
        <v>0.83863606958363546</v>
      </c>
      <c r="Y12" s="77">
        <v>0.83599999999999997</v>
      </c>
      <c r="Z12" s="79">
        <v>0.83465471228431931</v>
      </c>
      <c r="AA12" s="79">
        <v>1.2459999999999999E-5</v>
      </c>
      <c r="AC12" s="10"/>
      <c r="AD12" s="10"/>
    </row>
    <row r="13" spans="1:30" ht="15" customHeight="1" x14ac:dyDescent="0.25">
      <c r="A13" s="74">
        <v>62455</v>
      </c>
      <c r="B13" s="58" t="s">
        <v>0</v>
      </c>
      <c r="C13" s="35" t="s">
        <v>51</v>
      </c>
      <c r="D13" s="36">
        <v>790.92899999999997</v>
      </c>
      <c r="E13" s="36">
        <v>14127.97</v>
      </c>
      <c r="F13" s="36">
        <v>12016.008</v>
      </c>
      <c r="G13" s="36">
        <v>29133.182000000001</v>
      </c>
      <c r="H13" s="8">
        <v>36.83413049717484</v>
      </c>
      <c r="I13" s="75">
        <v>38.979999999999997</v>
      </c>
      <c r="J13" s="78">
        <v>38.279339542998066</v>
      </c>
      <c r="K13" s="78">
        <v>2.6800000000000001E-3</v>
      </c>
      <c r="L13" s="8">
        <v>15.192271366962142</v>
      </c>
      <c r="M13" s="75">
        <v>15.63</v>
      </c>
      <c r="N13" s="78">
        <v>15.581054229089194</v>
      </c>
      <c r="O13" s="78">
        <v>1.126E-3</v>
      </c>
      <c r="P13" s="8">
        <v>17.862500932447791</v>
      </c>
      <c r="Q13" s="75">
        <v>18.72</v>
      </c>
      <c r="R13" s="78">
        <v>18.638538996576667</v>
      </c>
      <c r="S13" s="78">
        <v>1.0139999999999999E-3</v>
      </c>
      <c r="T13" s="8">
        <v>2.0620925723936279</v>
      </c>
      <c r="U13" s="76">
        <v>2.08</v>
      </c>
      <c r="V13" s="13">
        <v>2.0537921707121907</v>
      </c>
      <c r="W13" s="13">
        <v>3.82E-5</v>
      </c>
      <c r="X13" s="9">
        <v>0.85051199853906823</v>
      </c>
      <c r="Y13" s="77">
        <v>0.83499999999999996</v>
      </c>
      <c r="Z13" s="79">
        <v>0.83612773739368185</v>
      </c>
      <c r="AA13" s="79">
        <v>1.3859999999999999E-5</v>
      </c>
      <c r="AC13" s="10"/>
      <c r="AD13" s="10"/>
    </row>
    <row r="14" spans="1:30" ht="15" customHeight="1" x14ac:dyDescent="0.25">
      <c r="A14" s="74">
        <v>62457</v>
      </c>
      <c r="B14" s="58" t="s">
        <v>0</v>
      </c>
      <c r="C14" s="37"/>
      <c r="D14" s="36">
        <v>1132.037</v>
      </c>
      <c r="E14" s="36">
        <v>19603.650000000001</v>
      </c>
      <c r="F14" s="36">
        <v>17123.776000000002</v>
      </c>
      <c r="G14" s="36">
        <v>42212.51</v>
      </c>
      <c r="H14" s="8">
        <v>37.288984370652194</v>
      </c>
      <c r="I14" s="75">
        <v>39.9</v>
      </c>
      <c r="J14" s="78"/>
      <c r="K14" s="78"/>
      <c r="L14" s="8">
        <v>15.126516182774946</v>
      </c>
      <c r="M14" s="75">
        <v>15.82</v>
      </c>
      <c r="N14" s="78"/>
      <c r="O14" s="78"/>
      <c r="P14" s="8">
        <v>17.31714599434471</v>
      </c>
      <c r="Q14" s="75">
        <v>19.05</v>
      </c>
      <c r="R14" s="78"/>
      <c r="S14" s="78"/>
      <c r="T14" s="8">
        <v>2.153298492882703</v>
      </c>
      <c r="U14" s="76">
        <v>2.09</v>
      </c>
      <c r="V14" s="13"/>
      <c r="W14" s="13"/>
      <c r="X14" s="9">
        <v>0.87349937384109588</v>
      </c>
      <c r="Y14" s="77">
        <v>0.83</v>
      </c>
      <c r="Z14" s="79"/>
      <c r="AA14" s="79"/>
      <c r="AC14" s="10"/>
      <c r="AD14" s="10"/>
    </row>
    <row r="15" spans="1:30" ht="15" customHeight="1" x14ac:dyDescent="0.25">
      <c r="A15" s="74">
        <v>62458</v>
      </c>
      <c r="B15" s="58" t="s">
        <v>0</v>
      </c>
      <c r="C15" s="37"/>
      <c r="D15" s="36">
        <v>641.75900000000001</v>
      </c>
      <c r="E15" s="36">
        <v>12207.014999999999</v>
      </c>
      <c r="F15" s="36">
        <v>10023.620000000001</v>
      </c>
      <c r="G15" s="36">
        <v>24160.419000000002</v>
      </c>
      <c r="H15" s="8">
        <v>37.647183755895909</v>
      </c>
      <c r="I15" s="75">
        <v>39.39</v>
      </c>
      <c r="J15" s="78"/>
      <c r="K15" s="78"/>
      <c r="L15" s="8">
        <v>15.618978463878186</v>
      </c>
      <c r="M15" s="75">
        <v>15.86</v>
      </c>
      <c r="N15" s="78"/>
      <c r="O15" s="78"/>
      <c r="P15" s="8">
        <v>19.021182406479689</v>
      </c>
      <c r="Q15" s="75">
        <v>19.100000000000001</v>
      </c>
      <c r="R15" s="78"/>
      <c r="S15" s="78"/>
      <c r="T15" s="8">
        <v>1.9792241592232009</v>
      </c>
      <c r="U15" s="76">
        <v>2.06</v>
      </c>
      <c r="V15" s="13"/>
      <c r="W15" s="13"/>
      <c r="X15" s="9">
        <v>0.8211360434963012</v>
      </c>
      <c r="Y15" s="77">
        <v>0.83</v>
      </c>
      <c r="Z15" s="79"/>
      <c r="AA15" s="79"/>
      <c r="AC15" s="10"/>
      <c r="AD15" s="10"/>
    </row>
    <row r="16" spans="1:30" ht="15" customHeight="1" x14ac:dyDescent="0.25">
      <c r="A16" s="74">
        <v>62459</v>
      </c>
      <c r="B16" s="58" t="s">
        <v>0</v>
      </c>
      <c r="C16" s="37"/>
      <c r="D16" s="36">
        <v>578.75400000000002</v>
      </c>
      <c r="E16" s="36">
        <v>10547.335999999999</v>
      </c>
      <c r="F16" s="36">
        <v>8719.4169999999995</v>
      </c>
      <c r="G16" s="36">
        <v>21118.982</v>
      </c>
      <c r="H16" s="8">
        <v>36.490429439796529</v>
      </c>
      <c r="I16" s="75">
        <v>38.01</v>
      </c>
      <c r="J16" s="78">
        <v>38.314860655306525</v>
      </c>
      <c r="K16" s="78">
        <v>1.7899999999999999E-3</v>
      </c>
      <c r="L16" s="8">
        <v>15.065843173438109</v>
      </c>
      <c r="M16" s="75">
        <v>15.53</v>
      </c>
      <c r="N16" s="78">
        <v>15.580524965765276</v>
      </c>
      <c r="O16" s="78">
        <v>9.0799999999999995E-4</v>
      </c>
      <c r="P16" s="8">
        <v>18.224212705225362</v>
      </c>
      <c r="Q16" s="75">
        <v>18.71</v>
      </c>
      <c r="R16" s="78">
        <v>18.733167270935596</v>
      </c>
      <c r="S16" s="78">
        <v>8.7000000000000001E-4</v>
      </c>
      <c r="T16" s="8">
        <v>2.0023048474041221</v>
      </c>
      <c r="U16" s="76">
        <v>2.0299999999999998</v>
      </c>
      <c r="V16" s="13">
        <v>2.0452920445233587</v>
      </c>
      <c r="W16" s="13">
        <v>4.0599999999999998E-5</v>
      </c>
      <c r="X16" s="9">
        <v>0.82669377366948393</v>
      </c>
      <c r="Y16" s="77">
        <v>0.83</v>
      </c>
      <c r="Z16" s="79">
        <v>0.83187110969114464</v>
      </c>
      <c r="AA16" s="79">
        <v>1.47E-5</v>
      </c>
      <c r="AC16" s="10"/>
      <c r="AD16" s="10"/>
    </row>
    <row r="17" spans="1:30" ht="15" customHeight="1" x14ac:dyDescent="0.25">
      <c r="A17" s="74">
        <v>62460</v>
      </c>
      <c r="B17" s="58" t="s">
        <v>0</v>
      </c>
      <c r="C17" s="35" t="s">
        <v>52</v>
      </c>
      <c r="D17" s="36">
        <v>830.43</v>
      </c>
      <c r="E17" s="36">
        <v>15071.45</v>
      </c>
      <c r="F17" s="36">
        <v>13432.290999999999</v>
      </c>
      <c r="G17" s="36">
        <v>30716.576000000001</v>
      </c>
      <c r="H17" s="8">
        <v>36.98876003997929</v>
      </c>
      <c r="I17" s="75">
        <v>37.549999999999997</v>
      </c>
      <c r="J17" s="78"/>
      <c r="K17" s="78"/>
      <c r="L17" s="8">
        <v>16.175103259756995</v>
      </c>
      <c r="M17" s="75">
        <v>15.45</v>
      </c>
      <c r="N17" s="78"/>
      <c r="O17" s="78"/>
      <c r="P17" s="8">
        <v>18.148971015016318</v>
      </c>
      <c r="Q17" s="75">
        <v>18.489999999999998</v>
      </c>
      <c r="R17" s="78"/>
      <c r="S17" s="78"/>
      <c r="T17" s="8">
        <v>2.0380637563074555</v>
      </c>
      <c r="U17" s="76">
        <v>2.0299999999999998</v>
      </c>
      <c r="V17" s="13"/>
      <c r="W17" s="13"/>
      <c r="X17" s="9">
        <v>0.89124078970503828</v>
      </c>
      <c r="Y17" s="77">
        <v>0.83599999999999997</v>
      </c>
      <c r="Z17" s="79"/>
      <c r="AA17" s="79"/>
      <c r="AC17" s="10"/>
      <c r="AD17" s="10"/>
    </row>
    <row r="18" spans="1:30" ht="15" customHeight="1" x14ac:dyDescent="0.25">
      <c r="A18" s="74">
        <v>62461</v>
      </c>
      <c r="B18" s="58" t="s">
        <v>0</v>
      </c>
      <c r="C18" s="35" t="s">
        <v>53</v>
      </c>
      <c r="D18" s="36">
        <v>704.50900000000001</v>
      </c>
      <c r="E18" s="36">
        <v>13309.671</v>
      </c>
      <c r="F18" s="36">
        <v>11082.745999999999</v>
      </c>
      <c r="G18" s="36">
        <v>27406.383000000002</v>
      </c>
      <c r="H18" s="8">
        <v>38.901395156059046</v>
      </c>
      <c r="I18" s="75">
        <v>38.79</v>
      </c>
      <c r="J18" s="78"/>
      <c r="K18" s="78"/>
      <c r="L18" s="8">
        <v>15.731163122117671</v>
      </c>
      <c r="M18" s="75">
        <v>15.55</v>
      </c>
      <c r="N18" s="78"/>
      <c r="O18" s="78"/>
      <c r="P18" s="8">
        <v>18.8921234505166</v>
      </c>
      <c r="Q18" s="75">
        <v>18.739999999999998</v>
      </c>
      <c r="R18" s="78"/>
      <c r="S18" s="78"/>
      <c r="T18" s="8">
        <v>2.0591330168867437</v>
      </c>
      <c r="U18" s="76">
        <v>2.0699999999999998</v>
      </c>
      <c r="V18" s="13"/>
      <c r="W18" s="13"/>
      <c r="X18" s="9">
        <v>0.83268369293275535</v>
      </c>
      <c r="Y18" s="77">
        <v>0.83</v>
      </c>
      <c r="Z18" s="79"/>
      <c r="AA18" s="79"/>
      <c r="AC18" s="10"/>
      <c r="AD18" s="10"/>
    </row>
    <row r="19" spans="1:30" ht="15" customHeight="1" x14ac:dyDescent="0.25">
      <c r="A19" s="74">
        <v>62462</v>
      </c>
      <c r="B19" s="58" t="s">
        <v>0</v>
      </c>
      <c r="C19" s="35" t="s">
        <v>54</v>
      </c>
      <c r="D19" s="36">
        <v>382.50099999999998</v>
      </c>
      <c r="E19" s="36">
        <v>7313.6130000000003</v>
      </c>
      <c r="F19" s="36">
        <v>6062.1819999999998</v>
      </c>
      <c r="G19" s="36">
        <v>14864.453</v>
      </c>
      <c r="H19" s="8">
        <v>38.861213434736122</v>
      </c>
      <c r="I19" s="75">
        <v>38.130000000000003</v>
      </c>
      <c r="J19" s="78">
        <v>38.332417731926022</v>
      </c>
      <c r="K19" s="78">
        <v>2.16E-3</v>
      </c>
      <c r="L19" s="8">
        <v>15.848800395293084</v>
      </c>
      <c r="M19" s="75">
        <v>15.54</v>
      </c>
      <c r="N19" s="78">
        <v>15.583024403541264</v>
      </c>
      <c r="O19" s="78">
        <v>8.0800000000000002E-4</v>
      </c>
      <c r="P19" s="8">
        <v>19.120506874491834</v>
      </c>
      <c r="Q19" s="75">
        <v>18.62</v>
      </c>
      <c r="R19" s="78">
        <v>18.703953263761871</v>
      </c>
      <c r="S19" s="78">
        <v>8.8800000000000001E-4</v>
      </c>
      <c r="T19" s="8">
        <v>2.0324363621646371</v>
      </c>
      <c r="U19" s="76">
        <v>2.0499999999999998</v>
      </c>
      <c r="V19" s="13">
        <v>2.0494369155904009</v>
      </c>
      <c r="W19" s="13">
        <v>3.18E-5</v>
      </c>
      <c r="X19" s="9">
        <v>0.8288901805441441</v>
      </c>
      <c r="Y19" s="77">
        <v>0.83399999999999996</v>
      </c>
      <c r="Z19" s="79">
        <v>0.83333062796460045</v>
      </c>
      <c r="AA19" s="79">
        <v>1.206E-5</v>
      </c>
      <c r="AC19" s="10"/>
      <c r="AD19" s="10"/>
    </row>
    <row r="20" spans="1:30" ht="15" customHeight="1" x14ac:dyDescent="0.25">
      <c r="A20" s="74">
        <v>62463</v>
      </c>
      <c r="B20" s="58" t="s">
        <v>0</v>
      </c>
      <c r="C20" s="37"/>
      <c r="D20" s="36">
        <v>869.35199999999998</v>
      </c>
      <c r="E20" s="36">
        <v>16050.013999999999</v>
      </c>
      <c r="F20" s="36">
        <v>13175.375</v>
      </c>
      <c r="G20" s="36">
        <v>32172.897000000001</v>
      </c>
      <c r="H20" s="8">
        <v>37.007905888523865</v>
      </c>
      <c r="I20" s="75">
        <v>38.24</v>
      </c>
      <c r="J20" s="78"/>
      <c r="K20" s="78"/>
      <c r="L20" s="8">
        <v>15.155397353431061</v>
      </c>
      <c r="M20" s="75">
        <v>15.58</v>
      </c>
      <c r="N20" s="78"/>
      <c r="O20" s="78"/>
      <c r="P20" s="8">
        <v>18.462042992941868</v>
      </c>
      <c r="Q20" s="75">
        <v>18.559999999999999</v>
      </c>
      <c r="R20" s="78"/>
      <c r="S20" s="78"/>
      <c r="T20" s="8">
        <v>2.0045401206503621</v>
      </c>
      <c r="U20" s="76">
        <v>2.06</v>
      </c>
      <c r="V20" s="13"/>
      <c r="W20" s="13"/>
      <c r="X20" s="9">
        <v>0.8208949225838682</v>
      </c>
      <c r="Y20" s="77">
        <v>0.84</v>
      </c>
      <c r="Z20" s="79"/>
      <c r="AA20" s="79"/>
      <c r="AC20" s="10"/>
      <c r="AD20" s="10"/>
    </row>
    <row r="21" spans="1:30" ht="15" customHeight="1" x14ac:dyDescent="0.25">
      <c r="A21" s="74">
        <v>62464</v>
      </c>
      <c r="B21" s="58" t="s">
        <v>0</v>
      </c>
      <c r="C21" s="37"/>
      <c r="D21" s="36">
        <v>1374.048</v>
      </c>
      <c r="E21" s="36">
        <v>26227.672999999999</v>
      </c>
      <c r="F21" s="36">
        <v>22505.455000000002</v>
      </c>
      <c r="G21" s="36">
        <v>56415.19</v>
      </c>
      <c r="H21" s="8">
        <v>41.057655918861641</v>
      </c>
      <c r="I21" s="75">
        <v>38.549999999999997</v>
      </c>
      <c r="J21" s="78"/>
      <c r="K21" s="78"/>
      <c r="L21" s="8">
        <v>16.378943821467665</v>
      </c>
      <c r="M21" s="75">
        <v>15.57</v>
      </c>
      <c r="N21" s="78"/>
      <c r="O21" s="78"/>
      <c r="P21" s="8">
        <v>19.087887031602971</v>
      </c>
      <c r="Q21" s="75">
        <v>18.64</v>
      </c>
      <c r="R21" s="78"/>
      <c r="S21" s="78"/>
      <c r="T21" s="8">
        <v>2.1509796160719254</v>
      </c>
      <c r="U21" s="76">
        <v>2.0699999999999998</v>
      </c>
      <c r="V21" s="13"/>
      <c r="W21" s="13"/>
      <c r="X21" s="9">
        <v>0.85808050908671929</v>
      </c>
      <c r="Y21" s="77">
        <v>0.83499999999999996</v>
      </c>
      <c r="Z21" s="79"/>
      <c r="AA21" s="79"/>
      <c r="AC21" s="10"/>
      <c r="AD21" s="10"/>
    </row>
    <row r="22" spans="1:30" ht="15" customHeight="1" x14ac:dyDescent="0.25">
      <c r="A22" s="74">
        <v>62465</v>
      </c>
      <c r="B22" s="58" t="s">
        <v>0</v>
      </c>
      <c r="C22" s="37"/>
      <c r="D22" s="36">
        <v>1385.8910000000001</v>
      </c>
      <c r="E22" s="36">
        <v>24871.078000000001</v>
      </c>
      <c r="F22" s="36">
        <v>21397.922999999999</v>
      </c>
      <c r="G22" s="36">
        <v>54266.364999999998</v>
      </c>
      <c r="H22" s="8">
        <v>39.156300892350117</v>
      </c>
      <c r="I22" s="75">
        <v>38.43</v>
      </c>
      <c r="J22" s="78"/>
      <c r="K22" s="78"/>
      <c r="L22" s="8">
        <v>15.439831126690336</v>
      </c>
      <c r="M22" s="75">
        <v>15.66</v>
      </c>
      <c r="N22" s="78"/>
      <c r="O22" s="78"/>
      <c r="P22" s="8">
        <v>17.945912052246534</v>
      </c>
      <c r="Q22" s="75">
        <v>18.62</v>
      </c>
      <c r="R22" s="78"/>
      <c r="S22" s="78"/>
      <c r="T22" s="8">
        <v>2.1819064296288242</v>
      </c>
      <c r="U22" s="76">
        <v>2.06</v>
      </c>
      <c r="V22" s="13"/>
      <c r="W22" s="13"/>
      <c r="X22" s="9">
        <v>0.86035366058519847</v>
      </c>
      <c r="Y22" s="77">
        <v>0.84099999999999997</v>
      </c>
      <c r="Z22" s="79"/>
      <c r="AA22" s="79"/>
      <c r="AC22" s="10"/>
      <c r="AD22" s="10"/>
    </row>
    <row r="23" spans="1:30" ht="15" customHeight="1" x14ac:dyDescent="0.25">
      <c r="A23" s="74">
        <v>62466</v>
      </c>
      <c r="B23" s="58" t="s">
        <v>0</v>
      </c>
      <c r="C23" s="35" t="s">
        <v>55</v>
      </c>
      <c r="D23" s="36">
        <v>377</v>
      </c>
      <c r="E23" s="36">
        <v>7337.7929999999997</v>
      </c>
      <c r="F23" s="36">
        <v>5948.8010000000004</v>
      </c>
      <c r="G23" s="36">
        <v>14620.828</v>
      </c>
      <c r="H23" s="8">
        <v>38.782037135278514</v>
      </c>
      <c r="I23" s="75">
        <v>37.840000000000003</v>
      </c>
      <c r="J23" s="78"/>
      <c r="K23" s="78"/>
      <c r="L23" s="8">
        <v>15.779312997347482</v>
      </c>
      <c r="M23" s="75">
        <v>15.37</v>
      </c>
      <c r="N23" s="78"/>
      <c r="O23" s="78"/>
      <c r="P23" s="8">
        <v>19.463641909814324</v>
      </c>
      <c r="Q23" s="75">
        <v>18.63</v>
      </c>
      <c r="R23" s="78"/>
      <c r="S23" s="78"/>
      <c r="T23" s="8">
        <v>1.9925375381943862</v>
      </c>
      <c r="U23" s="76">
        <v>2.0299999999999998</v>
      </c>
      <c r="V23" s="13"/>
      <c r="W23" s="13"/>
      <c r="X23" s="9">
        <v>0.81070711588620725</v>
      </c>
      <c r="Y23" s="77">
        <v>0.82499999999999996</v>
      </c>
      <c r="Z23" s="79"/>
      <c r="AA23" s="79"/>
      <c r="AC23" s="10"/>
      <c r="AD23" s="10"/>
    </row>
    <row r="24" spans="1:30" ht="15" customHeight="1" x14ac:dyDescent="0.25">
      <c r="A24" s="74">
        <v>62468</v>
      </c>
      <c r="B24" s="58" t="s">
        <v>0</v>
      </c>
      <c r="C24" s="35" t="s">
        <v>56</v>
      </c>
      <c r="D24" s="36">
        <v>986.10799999999995</v>
      </c>
      <c r="E24" s="36">
        <v>17586.009999999998</v>
      </c>
      <c r="F24" s="36">
        <v>14668.513999999999</v>
      </c>
      <c r="G24" s="36">
        <v>35758.131000000001</v>
      </c>
      <c r="H24" s="8">
        <v>36.261881051568395</v>
      </c>
      <c r="I24" s="75">
        <v>38.17</v>
      </c>
      <c r="J24" s="78">
        <v>38.203346063696912</v>
      </c>
      <c r="K24" s="78">
        <v>3.4199999999999999E-3</v>
      </c>
      <c r="L24" s="8">
        <v>14.875159718813761</v>
      </c>
      <c r="M24" s="75">
        <v>15.63</v>
      </c>
      <c r="N24" s="78">
        <v>15.569737059724648</v>
      </c>
      <c r="O24" s="78">
        <v>1.256E-3</v>
      </c>
      <c r="P24" s="8">
        <v>17.833756545936144</v>
      </c>
      <c r="Q24" s="75">
        <v>18.63</v>
      </c>
      <c r="R24" s="78">
        <v>18.589692744226991</v>
      </c>
      <c r="S24" s="78">
        <v>1.4120000000000001E-3</v>
      </c>
      <c r="T24" s="8">
        <v>2.0333282535378978</v>
      </c>
      <c r="U24" s="76">
        <v>2.0499999999999998</v>
      </c>
      <c r="V24" s="13">
        <v>2.0551117468566003</v>
      </c>
      <c r="W24" s="13">
        <v>5.8999999999999998E-5</v>
      </c>
      <c r="X24" s="9">
        <v>0.83410131121271969</v>
      </c>
      <c r="Y24" s="77">
        <v>0.83899999999999997</v>
      </c>
      <c r="Z24" s="79">
        <v>0.83769268273615394</v>
      </c>
      <c r="AA24" s="79">
        <v>3.8600000000000003E-5</v>
      </c>
      <c r="AC24" s="10"/>
      <c r="AD24" s="10"/>
    </row>
    <row r="25" spans="1:30" ht="15" customHeight="1" x14ac:dyDescent="0.25">
      <c r="A25" s="74">
        <v>62469</v>
      </c>
      <c r="B25" s="58" t="s">
        <v>0</v>
      </c>
      <c r="C25" s="35" t="s">
        <v>57</v>
      </c>
      <c r="D25" s="36">
        <v>792.93200000000002</v>
      </c>
      <c r="E25" s="36">
        <v>15040.575000000001</v>
      </c>
      <c r="F25" s="36">
        <v>12424.695</v>
      </c>
      <c r="G25" s="36">
        <v>30799.905999999999</v>
      </c>
      <c r="H25" s="8">
        <v>38.843060943435248</v>
      </c>
      <c r="I25" s="75">
        <v>37.270000000000003</v>
      </c>
      <c r="J25" s="78"/>
      <c r="K25" s="78"/>
      <c r="L25" s="8">
        <v>15.669307078034434</v>
      </c>
      <c r="M25" s="75">
        <v>15.38</v>
      </c>
      <c r="N25" s="78"/>
      <c r="O25" s="78"/>
      <c r="P25" s="8">
        <v>18.968303713307069</v>
      </c>
      <c r="Q25" s="75">
        <v>18.54</v>
      </c>
      <c r="R25" s="78"/>
      <c r="S25" s="78"/>
      <c r="T25" s="8">
        <v>2.0477878006658652</v>
      </c>
      <c r="U25" s="76">
        <v>2.0099999999999998</v>
      </c>
      <c r="V25" s="13"/>
      <c r="W25" s="13"/>
      <c r="X25" s="9">
        <v>0.82607845777172739</v>
      </c>
      <c r="Y25" s="77">
        <v>0.83</v>
      </c>
      <c r="Z25" s="79"/>
      <c r="AA25" s="79"/>
      <c r="AC25" s="10"/>
      <c r="AD25" s="10"/>
    </row>
    <row r="26" spans="1:30" ht="15" customHeight="1" x14ac:dyDescent="0.25">
      <c r="A26" s="74">
        <v>62470</v>
      </c>
      <c r="B26" s="58" t="s">
        <v>0</v>
      </c>
      <c r="C26" s="37"/>
      <c r="D26" s="36">
        <v>1524.5650000000001</v>
      </c>
      <c r="E26" s="36">
        <v>28687.421999999999</v>
      </c>
      <c r="F26" s="36">
        <v>24350.173999999999</v>
      </c>
      <c r="G26" s="36">
        <v>58563.317000000003</v>
      </c>
      <c r="H26" s="8">
        <v>38.413132270516506</v>
      </c>
      <c r="I26" s="75">
        <v>38.409999999999997</v>
      </c>
      <c r="J26" s="78">
        <v>38.051583852238572</v>
      </c>
      <c r="K26" s="78">
        <v>2.8999999999999998E-3</v>
      </c>
      <c r="L26" s="8">
        <v>15.971883127318282</v>
      </c>
      <c r="M26" s="75">
        <v>15.53</v>
      </c>
      <c r="N26" s="78">
        <v>15.549170368481498</v>
      </c>
      <c r="O26" s="78">
        <v>1.124E-3</v>
      </c>
      <c r="P26" s="8">
        <v>18.816791675002378</v>
      </c>
      <c r="Q26" s="75">
        <v>18.440000000000001</v>
      </c>
      <c r="R26" s="78">
        <v>18.454103396063459</v>
      </c>
      <c r="S26" s="78">
        <v>9.4200000000000002E-4</v>
      </c>
      <c r="T26" s="8">
        <v>2.0414283653651419</v>
      </c>
      <c r="U26" s="76">
        <v>2.08</v>
      </c>
      <c r="V26" s="13">
        <v>2.0620193373276638</v>
      </c>
      <c r="W26" s="13">
        <v>4.2799999999999997E-5</v>
      </c>
      <c r="X26" s="9">
        <v>0.84881011615473845</v>
      </c>
      <c r="Y26" s="77">
        <v>0.84199999999999997</v>
      </c>
      <c r="Z26" s="79">
        <v>0.84279570078044752</v>
      </c>
      <c r="AA26" s="79">
        <v>1.292E-5</v>
      </c>
      <c r="AC26" s="10"/>
      <c r="AD26" s="10"/>
    </row>
    <row r="27" spans="1:30" ht="15" customHeight="1" x14ac:dyDescent="0.25">
      <c r="A27" s="74">
        <v>62471</v>
      </c>
      <c r="B27" s="58" t="s">
        <v>0</v>
      </c>
      <c r="C27" s="37"/>
      <c r="D27" s="36">
        <v>5899.8869999999997</v>
      </c>
      <c r="E27" s="36">
        <v>107242.448</v>
      </c>
      <c r="F27" s="36">
        <v>92411.771999999997</v>
      </c>
      <c r="G27" s="36">
        <v>223636.30600000001</v>
      </c>
      <c r="H27" s="8">
        <v>37.90518462472248</v>
      </c>
      <c r="I27" s="75">
        <v>38.31</v>
      </c>
      <c r="J27" s="78"/>
      <c r="K27" s="78"/>
      <c r="L27" s="8">
        <v>15.663312195640357</v>
      </c>
      <c r="M27" s="75">
        <v>15.63</v>
      </c>
      <c r="N27" s="78"/>
      <c r="O27" s="78"/>
      <c r="P27" s="8">
        <v>18.177034238113375</v>
      </c>
      <c r="Q27" s="75">
        <v>18.399999999999999</v>
      </c>
      <c r="R27" s="78"/>
      <c r="S27" s="78"/>
      <c r="T27" s="8">
        <v>2.0853338409432802</v>
      </c>
      <c r="U27" s="76">
        <v>2.08</v>
      </c>
      <c r="V27" s="13"/>
      <c r="W27" s="13"/>
      <c r="X27" s="9">
        <v>0.86170890093818064</v>
      </c>
      <c r="Y27" s="77">
        <v>0.84899999999999998</v>
      </c>
      <c r="Z27" s="79"/>
      <c r="AA27" s="79"/>
      <c r="AC27" s="10"/>
      <c r="AD27" s="10"/>
    </row>
    <row r="28" spans="1:30" ht="15" customHeight="1" x14ac:dyDescent="0.25">
      <c r="A28" s="74">
        <v>62472</v>
      </c>
      <c r="B28" s="58" t="s">
        <v>0</v>
      </c>
      <c r="C28" s="37"/>
      <c r="D28" s="36">
        <v>1120.7829999999999</v>
      </c>
      <c r="E28" s="36">
        <v>20330.504000000001</v>
      </c>
      <c r="F28" s="36">
        <v>16586.47</v>
      </c>
      <c r="G28" s="36">
        <v>41039.093000000001</v>
      </c>
      <c r="H28" s="8">
        <v>36.61644850073565</v>
      </c>
      <c r="I28" s="75">
        <v>38</v>
      </c>
      <c r="J28" s="78">
        <v>38.10009923945627</v>
      </c>
      <c r="K28" s="78">
        <v>2.5200000000000001E-3</v>
      </c>
      <c r="L28" s="8">
        <v>14.799002126192137</v>
      </c>
      <c r="M28" s="75">
        <v>15.62</v>
      </c>
      <c r="N28" s="78">
        <v>15.557626695808738</v>
      </c>
      <c r="O28" s="78">
        <v>1.2440000000000001E-3</v>
      </c>
      <c r="P28" s="8">
        <v>18.139554222360619</v>
      </c>
      <c r="Q28" s="75">
        <v>18.54</v>
      </c>
      <c r="R28" s="78">
        <v>18.511458306097563</v>
      </c>
      <c r="S28" s="78">
        <v>9.1399999999999999E-4</v>
      </c>
      <c r="T28" s="8">
        <v>2.01859693197965</v>
      </c>
      <c r="U28" s="76">
        <v>2.0499999999999998</v>
      </c>
      <c r="V28" s="13">
        <v>2.0582411116106969</v>
      </c>
      <c r="W28" s="13">
        <v>3.7400000000000001E-5</v>
      </c>
      <c r="X28" s="9">
        <v>0.81584155513311429</v>
      </c>
      <c r="Y28" s="77">
        <v>0.84199999999999997</v>
      </c>
      <c r="Z28" s="79">
        <v>0.84063122166086612</v>
      </c>
      <c r="AA28" s="79">
        <v>1.402E-5</v>
      </c>
      <c r="AC28" s="10"/>
      <c r="AD28" s="10"/>
    </row>
    <row r="29" spans="1:30" ht="15" customHeight="1" x14ac:dyDescent="0.25">
      <c r="A29" s="74">
        <v>62473</v>
      </c>
      <c r="B29" s="58" t="s">
        <v>0</v>
      </c>
      <c r="C29" s="37"/>
      <c r="D29" s="36">
        <v>4703.7730000000001</v>
      </c>
      <c r="E29" s="36">
        <v>85995.937000000005</v>
      </c>
      <c r="F29" s="36">
        <v>72403.986000000004</v>
      </c>
      <c r="G29" s="36">
        <v>177753.35800000001</v>
      </c>
      <c r="H29" s="8">
        <v>37.78952725822441</v>
      </c>
      <c r="I29" s="75">
        <v>38.06</v>
      </c>
      <c r="J29" s="78">
        <v>37.952409017171277</v>
      </c>
      <c r="K29" s="78">
        <v>3.7000000000000002E-3</v>
      </c>
      <c r="L29" s="8">
        <v>15.392746631268134</v>
      </c>
      <c r="M29" s="75">
        <v>15.59</v>
      </c>
      <c r="N29" s="78">
        <v>15.536141004282779</v>
      </c>
      <c r="O29" s="78">
        <v>8.6799999999999996E-4</v>
      </c>
      <c r="P29" s="8">
        <v>18.282331439038405</v>
      </c>
      <c r="Q29" s="75">
        <v>18.489999999999998</v>
      </c>
      <c r="R29" s="78">
        <v>18.35533506183701</v>
      </c>
      <c r="S29" s="78">
        <v>7.7999999999999999E-4</v>
      </c>
      <c r="T29" s="8">
        <v>2.0669971652265384</v>
      </c>
      <c r="U29" s="76">
        <v>2.06</v>
      </c>
      <c r="V29" s="13">
        <v>2.0676618701143603</v>
      </c>
      <c r="W29" s="13">
        <v>3.8600000000000003E-5</v>
      </c>
      <c r="X29" s="9">
        <v>0.84194659103487646</v>
      </c>
      <c r="Y29" s="77">
        <v>0.84299999999999997</v>
      </c>
      <c r="Z29" s="79">
        <v>0.84661175286930146</v>
      </c>
      <c r="AA29" s="79">
        <v>1.2E-5</v>
      </c>
      <c r="AC29" s="10"/>
      <c r="AD29" s="10"/>
    </row>
    <row r="30" spans="1:30" ht="15" customHeight="1" x14ac:dyDescent="0.25">
      <c r="A30" s="74">
        <v>62474</v>
      </c>
      <c r="B30" s="58" t="s">
        <v>0</v>
      </c>
      <c r="C30" s="37"/>
      <c r="D30" s="36">
        <v>613.25099999999998</v>
      </c>
      <c r="E30" s="36">
        <v>10945.143</v>
      </c>
      <c r="F30" s="36">
        <v>9218.0689999999995</v>
      </c>
      <c r="G30" s="36">
        <v>22457.71</v>
      </c>
      <c r="H30" s="8">
        <v>36.6207474590339</v>
      </c>
      <c r="I30" s="75">
        <v>38.19</v>
      </c>
      <c r="J30" s="78">
        <v>38.11497150528502</v>
      </c>
      <c r="K30" s="78">
        <v>1.8619999999999999E-3</v>
      </c>
      <c r="L30" s="8">
        <v>15.031478138641438</v>
      </c>
      <c r="M30" s="75">
        <v>15.56</v>
      </c>
      <c r="N30" s="78">
        <v>15.556624873806546</v>
      </c>
      <c r="O30" s="78">
        <v>6.4400000000000004E-4</v>
      </c>
      <c r="P30" s="8">
        <v>17.847737712616858</v>
      </c>
      <c r="Q30" s="75">
        <v>18.57</v>
      </c>
      <c r="R30" s="78">
        <v>18.541456039766487</v>
      </c>
      <c r="S30" s="78">
        <v>6.6399999999999999E-4</v>
      </c>
      <c r="T30" s="8">
        <v>2.0518425387406998</v>
      </c>
      <c r="U30" s="76">
        <v>2.06</v>
      </c>
      <c r="V30" s="13">
        <v>2.0556567613087378</v>
      </c>
      <c r="W30" s="13">
        <v>4.3999999999999999E-5</v>
      </c>
      <c r="X30" s="9">
        <v>0.8422063558237658</v>
      </c>
      <c r="Y30" s="77">
        <v>0.83799999999999997</v>
      </c>
      <c r="Z30" s="79">
        <v>0.83921150285497303</v>
      </c>
      <c r="AA30" s="79">
        <v>1.348E-5</v>
      </c>
      <c r="AC30" s="10"/>
      <c r="AD30" s="10"/>
    </row>
    <row r="31" spans="1:30" ht="15" customHeight="1" x14ac:dyDescent="0.25">
      <c r="A31" s="74">
        <v>62475</v>
      </c>
      <c r="B31" s="58" t="s">
        <v>0</v>
      </c>
      <c r="C31" s="35" t="s">
        <v>58</v>
      </c>
      <c r="D31" s="36">
        <v>16879.249</v>
      </c>
      <c r="E31" s="36">
        <v>304462.47600000002</v>
      </c>
      <c r="F31" s="36">
        <v>259295.079</v>
      </c>
      <c r="G31" s="36">
        <v>618570.39099999995</v>
      </c>
      <c r="H31" s="8">
        <v>36.646795778651047</v>
      </c>
      <c r="I31" s="75">
        <v>38.24</v>
      </c>
      <c r="J31" s="78">
        <v>37.924533105553088</v>
      </c>
      <c r="K31" s="78">
        <v>1.704E-3</v>
      </c>
      <c r="L31" s="8">
        <v>15.36176633213954</v>
      </c>
      <c r="M31" s="75">
        <v>15.36</v>
      </c>
      <c r="N31" s="78">
        <v>15.532755457274233</v>
      </c>
      <c r="O31" s="78">
        <v>7.94E-4</v>
      </c>
      <c r="P31" s="8">
        <v>18.03767904602865</v>
      </c>
      <c r="Q31" s="75">
        <v>18.309999999999999</v>
      </c>
      <c r="R31" s="78">
        <v>18.328284491955248</v>
      </c>
      <c r="S31" s="78">
        <v>7.8600000000000002E-4</v>
      </c>
      <c r="T31" s="8">
        <v>2.0316802225572124</v>
      </c>
      <c r="U31" s="76">
        <v>2.09</v>
      </c>
      <c r="V31" s="13">
        <v>2.0691926911178484</v>
      </c>
      <c r="W31" s="13">
        <v>3.54E-5</v>
      </c>
      <c r="X31" s="9">
        <v>0.85164872337174313</v>
      </c>
      <c r="Y31" s="77">
        <v>0.83899999999999997</v>
      </c>
      <c r="Z31" s="79">
        <v>0.84766591802061686</v>
      </c>
      <c r="AA31" s="79">
        <v>1.3720000000000001E-5</v>
      </c>
      <c r="AC31" s="10"/>
      <c r="AD31" s="10"/>
    </row>
    <row r="32" spans="1:30" ht="15" customHeight="1" x14ac:dyDescent="0.25">
      <c r="A32" s="74">
        <v>62476</v>
      </c>
      <c r="B32" s="58" t="s">
        <v>0</v>
      </c>
      <c r="C32" s="35" t="s">
        <v>59</v>
      </c>
      <c r="D32" s="36">
        <v>16769.212</v>
      </c>
      <c r="E32" s="36">
        <v>311785.92800000001</v>
      </c>
      <c r="F32" s="36">
        <v>267096.38900000002</v>
      </c>
      <c r="G32" s="36">
        <v>635786.74100000004</v>
      </c>
      <c r="H32" s="8">
        <v>37.913930660546249</v>
      </c>
      <c r="I32" s="75">
        <v>38.67</v>
      </c>
      <c r="J32" s="78"/>
      <c r="K32" s="78"/>
      <c r="L32" s="8">
        <v>15.927784143941889</v>
      </c>
      <c r="M32" s="75">
        <v>15.67</v>
      </c>
      <c r="N32" s="78"/>
      <c r="O32" s="78"/>
      <c r="P32" s="8">
        <v>18.592759635932804</v>
      </c>
      <c r="Q32" s="75">
        <v>18.53</v>
      </c>
      <c r="R32" s="78"/>
      <c r="S32" s="78"/>
      <c r="T32" s="8">
        <v>2.0391771529855576</v>
      </c>
      <c r="U32" s="76">
        <v>2.09</v>
      </c>
      <c r="V32" s="13"/>
      <c r="W32" s="13"/>
      <c r="X32" s="9">
        <v>0.85666595254420852</v>
      </c>
      <c r="Y32" s="77">
        <v>0.84599999999999997</v>
      </c>
      <c r="Z32" s="79"/>
      <c r="AA32" s="79"/>
      <c r="AC32" s="10"/>
      <c r="AD32" s="10"/>
    </row>
    <row r="33" spans="1:30" ht="15" customHeight="1" x14ac:dyDescent="0.25">
      <c r="A33" s="74">
        <v>62478</v>
      </c>
      <c r="B33" s="58" t="s">
        <v>0</v>
      </c>
      <c r="C33" s="37"/>
      <c r="D33" s="36">
        <v>5599.18</v>
      </c>
      <c r="E33" s="36">
        <v>105448.815</v>
      </c>
      <c r="F33" s="36">
        <v>88356.817999999999</v>
      </c>
      <c r="G33" s="36">
        <v>218791.51800000001</v>
      </c>
      <c r="H33" s="8">
        <v>39.075635718087291</v>
      </c>
      <c r="I33" s="75">
        <v>38.69</v>
      </c>
      <c r="J33" s="78"/>
      <c r="K33" s="78"/>
      <c r="L33" s="8">
        <v>15.78031390310724</v>
      </c>
      <c r="M33" s="75">
        <v>15.63</v>
      </c>
      <c r="N33" s="78"/>
      <c r="O33" s="78"/>
      <c r="P33" s="8">
        <v>18.8329032108273</v>
      </c>
      <c r="Q33" s="75">
        <v>18.37</v>
      </c>
      <c r="R33" s="78"/>
      <c r="S33" s="78"/>
      <c r="T33" s="8">
        <v>2.0748599024085763</v>
      </c>
      <c r="U33" s="76">
        <v>2.11</v>
      </c>
      <c r="V33" s="13"/>
      <c r="W33" s="13"/>
      <c r="X33" s="9">
        <v>0.8379119101528073</v>
      </c>
      <c r="Y33" s="77">
        <v>0.85099999999999998</v>
      </c>
      <c r="Z33" s="79"/>
      <c r="AA33" s="79"/>
      <c r="AC33" s="10"/>
      <c r="AD33" s="10"/>
    </row>
    <row r="34" spans="1:30" ht="15" customHeight="1" x14ac:dyDescent="0.25">
      <c r="A34" s="74">
        <v>62479</v>
      </c>
      <c r="B34" s="58" t="s">
        <v>1</v>
      </c>
      <c r="C34" s="37"/>
      <c r="D34" s="36">
        <v>324448.89600000001</v>
      </c>
      <c r="E34" s="36">
        <v>5561010.9050000003</v>
      </c>
      <c r="F34" s="36">
        <v>4762216.4369999999</v>
      </c>
      <c r="G34" s="36">
        <v>11870589.072000001</v>
      </c>
      <c r="H34" s="8">
        <v>36.586930078504565</v>
      </c>
      <c r="I34" s="75">
        <v>38.299999999999997</v>
      </c>
      <c r="J34" s="78">
        <v>37.888670757537973</v>
      </c>
      <c r="K34" s="78">
        <v>2.0799999999999998E-3</v>
      </c>
      <c r="L34" s="8">
        <v>14.677862972293793</v>
      </c>
      <c r="M34" s="75">
        <v>15.47</v>
      </c>
      <c r="N34" s="78">
        <v>15.531138565588877</v>
      </c>
      <c r="O34" s="78">
        <v>7.5000000000000002E-4</v>
      </c>
      <c r="P34" s="8">
        <v>17.139866936085983</v>
      </c>
      <c r="Q34" s="75">
        <v>18.23</v>
      </c>
      <c r="R34" s="78">
        <v>18.303795357357782</v>
      </c>
      <c r="S34" s="78">
        <v>9.8200000000000002E-4</v>
      </c>
      <c r="T34" s="8">
        <v>2.1346099252074744</v>
      </c>
      <c r="U34" s="76">
        <v>2.1</v>
      </c>
      <c r="V34" s="13">
        <v>2.0699400967577142</v>
      </c>
      <c r="W34" s="13">
        <v>4.32E-5</v>
      </c>
      <c r="X34" s="9">
        <v>0.85635804682889749</v>
      </c>
      <c r="Y34" s="77">
        <v>0.84899999999999998</v>
      </c>
      <c r="Z34" s="79">
        <v>0.84870565488480609</v>
      </c>
      <c r="AA34" s="79">
        <v>1.348E-5</v>
      </c>
      <c r="AC34" s="10"/>
      <c r="AD34" s="10"/>
    </row>
    <row r="35" spans="1:30" ht="15" customHeight="1" x14ac:dyDescent="0.25">
      <c r="A35" s="74">
        <v>62480</v>
      </c>
      <c r="B35" s="58" t="s">
        <v>1</v>
      </c>
      <c r="C35" s="37"/>
      <c r="D35" s="36">
        <v>53615.4</v>
      </c>
      <c r="E35" s="36">
        <v>979377.92599999998</v>
      </c>
      <c r="F35" s="36">
        <v>828217.78399999999</v>
      </c>
      <c r="G35" s="36">
        <v>1893442.2220000001</v>
      </c>
      <c r="H35" s="8">
        <v>35.315268038660534</v>
      </c>
      <c r="I35" s="75">
        <v>38.51</v>
      </c>
      <c r="J35" s="78"/>
      <c r="K35" s="78"/>
      <c r="L35" s="8">
        <v>15.44738608683326</v>
      </c>
      <c r="M35" s="75">
        <v>15.52</v>
      </c>
      <c r="N35" s="78"/>
      <c r="O35" s="78"/>
      <c r="P35" s="8">
        <v>18.266727955027847</v>
      </c>
      <c r="Q35" s="75">
        <v>18.329999999999998</v>
      </c>
      <c r="R35" s="78"/>
      <c r="S35" s="78"/>
      <c r="T35" s="8">
        <v>1.933311106707545</v>
      </c>
      <c r="U35" s="76">
        <v>2.1</v>
      </c>
      <c r="V35" s="13"/>
      <c r="W35" s="13"/>
      <c r="X35" s="9">
        <v>0.84565698492167163</v>
      </c>
      <c r="Y35" s="77">
        <v>0.84699999999999998</v>
      </c>
      <c r="Z35" s="79"/>
      <c r="AA35" s="79"/>
      <c r="AC35" s="10"/>
      <c r="AD35" s="10"/>
    </row>
    <row r="36" spans="1:30" ht="15" customHeight="1" x14ac:dyDescent="0.25">
      <c r="A36" s="74">
        <v>62481</v>
      </c>
      <c r="B36" s="58" t="s">
        <v>1</v>
      </c>
      <c r="C36" s="37"/>
      <c r="D36" s="36">
        <v>4359.415</v>
      </c>
      <c r="E36" s="36">
        <v>79806.633000000002</v>
      </c>
      <c r="F36" s="36">
        <v>68508.078999999998</v>
      </c>
      <c r="G36" s="36">
        <v>163036.489</v>
      </c>
      <c r="H36" s="8">
        <v>37.398708083538729</v>
      </c>
      <c r="I36" s="75">
        <v>38.01</v>
      </c>
      <c r="J36" s="78"/>
      <c r="K36" s="78"/>
      <c r="L36" s="8">
        <v>15.714970701344102</v>
      </c>
      <c r="M36" s="75">
        <v>15.58</v>
      </c>
      <c r="N36" s="78"/>
      <c r="O36" s="78"/>
      <c r="P36" s="8">
        <v>18.306729916743418</v>
      </c>
      <c r="Q36" s="75">
        <v>18.46</v>
      </c>
      <c r="R36" s="78"/>
      <c r="S36" s="78"/>
      <c r="T36" s="8">
        <v>2.0428939659689691</v>
      </c>
      <c r="U36" s="76">
        <v>2.06</v>
      </c>
      <c r="V36" s="13"/>
      <c r="W36" s="13"/>
      <c r="X36" s="9">
        <v>0.85842587795929193</v>
      </c>
      <c r="Y36" s="77">
        <v>0.84399999999999997</v>
      </c>
      <c r="Z36" s="79"/>
      <c r="AA36" s="79"/>
      <c r="AC36" s="10"/>
      <c r="AD36" s="10"/>
    </row>
    <row r="37" spans="1:30" ht="15" customHeight="1" x14ac:dyDescent="0.25">
      <c r="A37" s="74">
        <v>62482</v>
      </c>
      <c r="B37" s="58" t="s">
        <v>1</v>
      </c>
      <c r="C37" s="37"/>
      <c r="D37" s="36">
        <v>75.582999999999998</v>
      </c>
      <c r="E37" s="36">
        <v>1306.74</v>
      </c>
      <c r="F37" s="36">
        <v>1104.221</v>
      </c>
      <c r="G37" s="36">
        <v>2810.279</v>
      </c>
      <c r="H37" s="8">
        <v>37.181363534128046</v>
      </c>
      <c r="I37" s="75">
        <v>37.869999999999997</v>
      </c>
      <c r="J37" s="78"/>
      <c r="K37" s="78"/>
      <c r="L37" s="8">
        <v>14.609383062328831</v>
      </c>
      <c r="M37" s="75">
        <v>15.65</v>
      </c>
      <c r="N37" s="78"/>
      <c r="O37" s="78"/>
      <c r="P37" s="8">
        <v>17.288808329915458</v>
      </c>
      <c r="Q37" s="75">
        <v>19.09</v>
      </c>
      <c r="R37" s="78"/>
      <c r="S37" s="78"/>
      <c r="T37" s="8">
        <v>2.1506030273811163</v>
      </c>
      <c r="U37" s="76">
        <v>1.98</v>
      </c>
      <c r="V37" s="13"/>
      <c r="W37" s="13"/>
      <c r="X37" s="9">
        <v>0.84501966726357192</v>
      </c>
      <c r="Y37" s="77">
        <v>0.82</v>
      </c>
      <c r="Z37" s="79"/>
      <c r="AA37" s="79"/>
      <c r="AC37" s="10"/>
      <c r="AD37" s="10"/>
    </row>
    <row r="38" spans="1:30" ht="15" customHeight="1" x14ac:dyDescent="0.25">
      <c r="A38" s="74">
        <v>62483</v>
      </c>
      <c r="B38" s="58" t="s">
        <v>1</v>
      </c>
      <c r="C38" s="37"/>
      <c r="D38" s="36">
        <v>63.332999999999998</v>
      </c>
      <c r="E38" s="36">
        <v>1191.729</v>
      </c>
      <c r="F38" s="36">
        <v>1032.548</v>
      </c>
      <c r="G38" s="36">
        <v>2536.895</v>
      </c>
      <c r="H38" s="8">
        <v>40.056447665514028</v>
      </c>
      <c r="I38" s="75">
        <v>38.01</v>
      </c>
      <c r="J38" s="78"/>
      <c r="K38" s="78"/>
      <c r="L38" s="8">
        <v>16.303475281448851</v>
      </c>
      <c r="M38" s="75">
        <v>15.71</v>
      </c>
      <c r="N38" s="78"/>
      <c r="O38" s="78"/>
      <c r="P38" s="8">
        <v>18.81687272038274</v>
      </c>
      <c r="Q38" s="75">
        <v>18.829999999999998</v>
      </c>
      <c r="R38" s="78"/>
      <c r="S38" s="78"/>
      <c r="T38" s="8">
        <v>2.1287515869799258</v>
      </c>
      <c r="U38" s="76">
        <v>2.02</v>
      </c>
      <c r="V38" s="13"/>
      <c r="W38" s="13"/>
      <c r="X38" s="9">
        <v>0.86642852527713932</v>
      </c>
      <c r="Y38" s="77">
        <v>0.83399999999999996</v>
      </c>
      <c r="Z38" s="79"/>
      <c r="AA38" s="79"/>
      <c r="AC38" s="10"/>
      <c r="AD38" s="10"/>
    </row>
    <row r="39" spans="1:30" ht="15" customHeight="1" x14ac:dyDescent="0.25">
      <c r="A39" s="74">
        <v>62484</v>
      </c>
      <c r="B39" s="58" t="s">
        <v>1</v>
      </c>
      <c r="C39" s="37"/>
      <c r="D39" s="36">
        <v>39.497999999999998</v>
      </c>
      <c r="E39" s="36">
        <v>744.19399999999996</v>
      </c>
      <c r="F39" s="36">
        <v>641.68799999999999</v>
      </c>
      <c r="G39" s="36">
        <v>1530.0830000000001</v>
      </c>
      <c r="H39" s="8">
        <v>38.738239910881568</v>
      </c>
      <c r="I39" s="75">
        <v>36.78</v>
      </c>
      <c r="J39" s="78"/>
      <c r="K39" s="78"/>
      <c r="L39" s="8">
        <v>16.246088409539723</v>
      </c>
      <c r="M39" s="75">
        <v>15.13</v>
      </c>
      <c r="N39" s="78"/>
      <c r="O39" s="78"/>
      <c r="P39" s="8">
        <v>18.841308420679528</v>
      </c>
      <c r="Q39" s="75">
        <v>18.53</v>
      </c>
      <c r="R39" s="78"/>
      <c r="S39" s="78"/>
      <c r="T39" s="8">
        <v>2.0560270574608235</v>
      </c>
      <c r="U39" s="76">
        <v>1.99</v>
      </c>
      <c r="V39" s="13"/>
      <c r="W39" s="13"/>
      <c r="X39" s="9">
        <v>0.86225903460656772</v>
      </c>
      <c r="Y39" s="77">
        <v>0.81699999999999995</v>
      </c>
      <c r="Z39" s="79"/>
      <c r="AA39" s="79"/>
      <c r="AC39" s="10"/>
      <c r="AD39" s="10"/>
    </row>
    <row r="40" spans="1:30" ht="15" customHeight="1" x14ac:dyDescent="0.25">
      <c r="A40" s="74">
        <v>62485</v>
      </c>
      <c r="B40" s="58" t="s">
        <v>1</v>
      </c>
      <c r="C40" s="37"/>
      <c r="D40" s="36">
        <v>30.498000000000001</v>
      </c>
      <c r="E40" s="36">
        <v>548.34900000000005</v>
      </c>
      <c r="F40" s="36">
        <v>488.34699999999998</v>
      </c>
      <c r="G40" s="36">
        <v>1123.3779999999999</v>
      </c>
      <c r="H40" s="8">
        <v>36.834480949570462</v>
      </c>
      <c r="I40" s="75">
        <v>39.89</v>
      </c>
      <c r="J40" s="78"/>
      <c r="K40" s="78"/>
      <c r="L40" s="8">
        <v>16.012427044396354</v>
      </c>
      <c r="M40" s="75">
        <v>16.18</v>
      </c>
      <c r="N40" s="78"/>
      <c r="O40" s="78"/>
      <c r="P40" s="8">
        <v>17.979834743261854</v>
      </c>
      <c r="Q40" s="75">
        <v>20.010000000000002</v>
      </c>
      <c r="R40" s="78"/>
      <c r="S40" s="78"/>
      <c r="T40" s="8">
        <v>2.0486551448074124</v>
      </c>
      <c r="U40" s="76">
        <v>1.99</v>
      </c>
      <c r="V40" s="13"/>
      <c r="W40" s="13"/>
      <c r="X40" s="9">
        <v>0.89057698655418349</v>
      </c>
      <c r="Y40" s="77">
        <v>0.80800000000000005</v>
      </c>
      <c r="Z40" s="79"/>
      <c r="AA40" s="79"/>
      <c r="AC40" s="10"/>
      <c r="AD40" s="10"/>
    </row>
    <row r="41" spans="1:30" ht="15" customHeight="1" x14ac:dyDescent="0.25">
      <c r="A41" s="74">
        <v>62486</v>
      </c>
      <c r="B41" s="58" t="s">
        <v>1</v>
      </c>
      <c r="C41" s="37"/>
      <c r="D41" s="36">
        <v>77.831999999999994</v>
      </c>
      <c r="E41" s="36">
        <v>1669.2809999999999</v>
      </c>
      <c r="F41" s="36">
        <v>1386.748</v>
      </c>
      <c r="G41" s="36">
        <v>3193.6930000000002</v>
      </c>
      <c r="H41" s="8">
        <v>41.033161167643136</v>
      </c>
      <c r="I41" s="75">
        <v>37.94</v>
      </c>
      <c r="J41" s="78">
        <v>38.981724622635852</v>
      </c>
      <c r="K41" s="78">
        <v>2.5999999999999999E-3</v>
      </c>
      <c r="L41" s="8">
        <v>17.817196011923119</v>
      </c>
      <c r="M41" s="75">
        <v>15.4</v>
      </c>
      <c r="N41" s="78">
        <v>15.618337799760791</v>
      </c>
      <c r="O41" s="78">
        <v>9.7599999999999998E-4</v>
      </c>
      <c r="P41" s="8">
        <v>21.447232500770891</v>
      </c>
      <c r="Q41" s="75">
        <v>19.559999999999999</v>
      </c>
      <c r="R41" s="78">
        <v>19.670169042808936</v>
      </c>
      <c r="S41" s="78">
        <v>1.116E-3</v>
      </c>
      <c r="T41" s="8">
        <v>1.9132147313723695</v>
      </c>
      <c r="U41" s="76">
        <v>1.94</v>
      </c>
      <c r="V41" s="13">
        <v>1.9817748327701439</v>
      </c>
      <c r="W41" s="13">
        <v>4.9599999999999999E-5</v>
      </c>
      <c r="X41" s="9">
        <v>0.8307456923070472</v>
      </c>
      <c r="Y41" s="77">
        <v>0.78700000000000003</v>
      </c>
      <c r="Z41" s="79">
        <v>0.79420769894446941</v>
      </c>
      <c r="AA41" s="79">
        <v>1.22E-5</v>
      </c>
      <c r="AC41" s="10"/>
      <c r="AD41" s="10"/>
    </row>
    <row r="42" spans="1:30" ht="15" customHeight="1" x14ac:dyDescent="0.25">
      <c r="A42" s="74">
        <v>62487</v>
      </c>
      <c r="B42" s="58" t="s">
        <v>1</v>
      </c>
      <c r="C42" s="37"/>
      <c r="D42" s="36">
        <v>254.33500000000001</v>
      </c>
      <c r="E42" s="36">
        <v>4613.2920000000004</v>
      </c>
      <c r="F42" s="36">
        <v>3910.5749999999998</v>
      </c>
      <c r="G42" s="36">
        <v>9569.8809999999994</v>
      </c>
      <c r="H42" s="8">
        <v>37.62707059586765</v>
      </c>
      <c r="I42" s="75">
        <v>37.94</v>
      </c>
      <c r="J42" s="78"/>
      <c r="K42" s="78"/>
      <c r="L42" s="8">
        <v>15.375685611496648</v>
      </c>
      <c r="M42" s="75">
        <v>15.49</v>
      </c>
      <c r="N42" s="78"/>
      <c r="O42" s="78"/>
      <c r="P42" s="8">
        <v>18.138643914522188</v>
      </c>
      <c r="Q42" s="75">
        <v>18.53</v>
      </c>
      <c r="R42" s="78"/>
      <c r="S42" s="78"/>
      <c r="T42" s="8">
        <v>2.0744147563171804</v>
      </c>
      <c r="U42" s="76">
        <v>2.0499999999999998</v>
      </c>
      <c r="V42" s="13"/>
      <c r="W42" s="13"/>
      <c r="X42" s="9">
        <v>0.84767558611074245</v>
      </c>
      <c r="Y42" s="77">
        <v>0.83599999999999997</v>
      </c>
      <c r="Z42" s="79"/>
      <c r="AA42" s="79"/>
      <c r="AC42" s="10"/>
      <c r="AD42" s="10"/>
    </row>
    <row r="43" spans="1:30" ht="15" customHeight="1" x14ac:dyDescent="0.25">
      <c r="A43" s="74">
        <v>62488</v>
      </c>
      <c r="B43" s="58" t="s">
        <v>1</v>
      </c>
      <c r="C43" s="37"/>
      <c r="D43" s="36">
        <v>822.02200000000005</v>
      </c>
      <c r="E43" s="36">
        <v>15186.585999999999</v>
      </c>
      <c r="F43" s="36">
        <v>12694.099</v>
      </c>
      <c r="G43" s="36">
        <v>31738.609</v>
      </c>
      <c r="H43" s="8">
        <v>38.610413103298939</v>
      </c>
      <c r="I43" s="75">
        <v>39.159999999999997</v>
      </c>
      <c r="J43" s="78"/>
      <c r="K43" s="78"/>
      <c r="L43" s="8">
        <v>15.442529518674682</v>
      </c>
      <c r="M43" s="75">
        <v>15.74</v>
      </c>
      <c r="N43" s="78"/>
      <c r="O43" s="78"/>
      <c r="P43" s="8">
        <v>18.474670994206967</v>
      </c>
      <c r="Q43" s="75">
        <v>18.7</v>
      </c>
      <c r="R43" s="78"/>
      <c r="S43" s="78"/>
      <c r="T43" s="8">
        <v>2.0899107277962274</v>
      </c>
      <c r="U43" s="76">
        <v>2.09</v>
      </c>
      <c r="V43" s="13"/>
      <c r="W43" s="13"/>
      <c r="X43" s="9">
        <v>0.83587575245680634</v>
      </c>
      <c r="Y43" s="77">
        <v>0.84199999999999997</v>
      </c>
      <c r="Z43" s="79"/>
      <c r="AA43" s="79"/>
      <c r="AC43" s="10"/>
      <c r="AD43" s="10"/>
    </row>
    <row r="44" spans="1:30" ht="15" customHeight="1" x14ac:dyDescent="0.25">
      <c r="A44" s="80">
        <v>62489</v>
      </c>
      <c r="B44" s="65" t="s">
        <v>1</v>
      </c>
      <c r="C44" s="38"/>
      <c r="D44" s="39">
        <v>41822.783000000003</v>
      </c>
      <c r="E44" s="39">
        <v>760308.13300000003</v>
      </c>
      <c r="F44" s="39">
        <v>644781.20900000003</v>
      </c>
      <c r="G44" s="39">
        <v>1582483.5149999999</v>
      </c>
      <c r="H44" s="11">
        <v>37.837833866770652</v>
      </c>
      <c r="I44" s="81">
        <v>39.01</v>
      </c>
      <c r="J44" s="82">
        <v>37.907352152454116</v>
      </c>
      <c r="K44" s="82">
        <v>2.32E-3</v>
      </c>
      <c r="L44" s="11">
        <v>15.416984780759329</v>
      </c>
      <c r="M44" s="81">
        <v>15.62</v>
      </c>
      <c r="N44" s="82">
        <v>15.532959060498426</v>
      </c>
      <c r="O44" s="82">
        <v>9.4600000000000001E-4</v>
      </c>
      <c r="P44" s="11">
        <v>18.179281206609325</v>
      </c>
      <c r="Q44" s="81">
        <v>18.5</v>
      </c>
      <c r="R44" s="82">
        <v>18.320581323809844</v>
      </c>
      <c r="S44" s="82">
        <v>9.3000000000000005E-4</v>
      </c>
      <c r="T44" s="11">
        <v>2.0813712839765186</v>
      </c>
      <c r="U44" s="83">
        <v>2.11</v>
      </c>
      <c r="V44" s="84">
        <v>2.0690901093377785</v>
      </c>
      <c r="W44" s="84">
        <v>4.0200000000000001E-5</v>
      </c>
      <c r="X44" s="12">
        <v>0.8480524947902931</v>
      </c>
      <c r="Y44" s="85">
        <v>0.84499999999999997</v>
      </c>
      <c r="Z44" s="86">
        <v>0.84803730291218704</v>
      </c>
      <c r="AA44" s="86">
        <v>1.224E-5</v>
      </c>
      <c r="AC44" s="10"/>
      <c r="AD44" s="10"/>
    </row>
    <row r="45" spans="1:30" ht="8.25" customHeight="1" x14ac:dyDescent="0.25">
      <c r="A45" s="74"/>
      <c r="C45" s="37"/>
      <c r="D45" s="36"/>
      <c r="E45" s="36"/>
      <c r="F45" s="36"/>
      <c r="G45" s="36"/>
      <c r="H45" s="9"/>
      <c r="I45" s="75"/>
      <c r="J45" s="78"/>
      <c r="K45" s="78"/>
      <c r="L45" s="9"/>
      <c r="M45" s="75"/>
      <c r="N45" s="78"/>
      <c r="O45" s="78"/>
      <c r="P45" s="9"/>
      <c r="Q45" s="75"/>
      <c r="R45" s="78"/>
      <c r="S45" s="78"/>
      <c r="T45" s="13"/>
      <c r="U45" s="76"/>
      <c r="V45" s="78"/>
      <c r="W45" s="78"/>
      <c r="X45" s="13"/>
      <c r="Y45" s="77"/>
      <c r="Z45" s="78"/>
      <c r="AA45" s="78"/>
      <c r="AC45" s="14"/>
      <c r="AD45" s="14"/>
    </row>
    <row r="46" spans="1:30" ht="15" customHeight="1" x14ac:dyDescent="0.25">
      <c r="A46" s="40" t="s">
        <v>2</v>
      </c>
      <c r="C46" s="37"/>
      <c r="D46" s="36"/>
      <c r="E46" s="36"/>
      <c r="F46" s="36"/>
      <c r="G46" s="36"/>
      <c r="H46" s="9"/>
      <c r="I46" s="75"/>
      <c r="J46" s="78"/>
      <c r="K46" s="78"/>
      <c r="L46" s="9"/>
      <c r="M46" s="75"/>
      <c r="N46" s="78"/>
      <c r="O46" s="78"/>
      <c r="P46" s="9"/>
      <c r="Q46" s="75"/>
      <c r="R46" s="78"/>
      <c r="S46" s="78"/>
      <c r="T46" s="13"/>
      <c r="U46" s="76"/>
      <c r="V46" s="78"/>
      <c r="W46" s="78"/>
      <c r="X46" s="13"/>
      <c r="Y46" s="77"/>
      <c r="Z46" s="78"/>
      <c r="AA46" s="78"/>
      <c r="AC46" s="14"/>
      <c r="AD46" s="14"/>
    </row>
    <row r="47" spans="1:30" ht="15" customHeight="1" x14ac:dyDescent="0.25">
      <c r="A47" s="41" t="s">
        <v>3</v>
      </c>
      <c r="C47" s="37"/>
      <c r="D47" s="15">
        <v>8.0321098788919265</v>
      </c>
      <c r="E47" s="15">
        <v>0.96649531056674476</v>
      </c>
      <c r="F47" s="15">
        <v>0.65795564222660363</v>
      </c>
      <c r="G47" s="15">
        <v>9.68702603352226</v>
      </c>
      <c r="H47" s="15">
        <v>1.6581415407762301</v>
      </c>
      <c r="I47" s="87">
        <v>0.41677520187547951</v>
      </c>
      <c r="J47" s="78"/>
      <c r="K47" s="78"/>
      <c r="L47" s="15">
        <v>8.6889175474113962</v>
      </c>
      <c r="M47" s="87">
        <v>1.4767255216693334</v>
      </c>
      <c r="N47" s="78"/>
      <c r="O47" s="78"/>
      <c r="P47" s="15">
        <v>7.066986093038448</v>
      </c>
      <c r="Q47" s="87">
        <v>1.0190399570930422</v>
      </c>
      <c r="R47" s="78"/>
      <c r="S47" s="78"/>
      <c r="T47" s="15">
        <v>8.7225723424633532</v>
      </c>
      <c r="U47" s="87">
        <v>0.48661800486619133</v>
      </c>
      <c r="V47" s="78"/>
      <c r="W47" s="78"/>
      <c r="X47" s="15">
        <v>1.6244251280464135</v>
      </c>
      <c r="Y47" s="87">
        <v>0.47904191616766512</v>
      </c>
      <c r="Z47" s="78"/>
      <c r="AA47" s="78"/>
      <c r="AC47" s="14"/>
      <c r="AD47" s="14"/>
    </row>
    <row r="48" spans="1:30" ht="15" customHeight="1" x14ac:dyDescent="0.25">
      <c r="A48" s="41" t="s">
        <v>4</v>
      </c>
      <c r="C48" s="37"/>
      <c r="D48" s="15">
        <v>1.9822331323977804</v>
      </c>
      <c r="E48" s="15">
        <v>2.7025947568606066</v>
      </c>
      <c r="F48" s="15">
        <v>1.2965737200424221</v>
      </c>
      <c r="G48" s="15">
        <v>0.10284693334617515</v>
      </c>
      <c r="H48" s="15">
        <v>1.8793957777022245</v>
      </c>
      <c r="I48" s="87">
        <v>0.1538067162266144</v>
      </c>
      <c r="J48" s="88">
        <v>7.6751053341388542E-2</v>
      </c>
      <c r="K48" s="89"/>
      <c r="L48" s="15">
        <v>0.68570347071280946</v>
      </c>
      <c r="M48" s="87">
        <v>0.31938677738740934</v>
      </c>
      <c r="N48" s="8">
        <v>1.9010584749671742E-2</v>
      </c>
      <c r="O48" s="64"/>
      <c r="P48" s="15">
        <v>0.72045811492952527</v>
      </c>
      <c r="Q48" s="87">
        <v>0.16012810248199166</v>
      </c>
      <c r="R48" s="15">
        <v>0.19934573075886325</v>
      </c>
      <c r="S48" s="64"/>
      <c r="T48" s="15">
        <v>2.5997658888705129</v>
      </c>
      <c r="U48" s="87">
        <v>0</v>
      </c>
      <c r="V48" s="15">
        <v>0.12390817871177096</v>
      </c>
      <c r="W48" s="64"/>
      <c r="X48" s="15">
        <v>1.4061442190359918</v>
      </c>
      <c r="Y48" s="87">
        <v>0.11968880909634962</v>
      </c>
      <c r="Z48" s="15">
        <v>0.17632757749477465</v>
      </c>
      <c r="AA48" s="64"/>
      <c r="AC48" s="42"/>
      <c r="AD48" s="43"/>
    </row>
    <row r="49" spans="1:30" ht="15" customHeight="1" x14ac:dyDescent="0.25">
      <c r="A49" s="41" t="s">
        <v>5</v>
      </c>
      <c r="C49" s="37"/>
      <c r="D49" s="15">
        <v>1.4485826878437227</v>
      </c>
      <c r="E49" s="15">
        <v>0.33007071130237442</v>
      </c>
      <c r="F49" s="15">
        <v>1.8879553821697925</v>
      </c>
      <c r="G49" s="15">
        <v>1.6525194384276007</v>
      </c>
      <c r="H49" s="15">
        <v>0.20394895596549106</v>
      </c>
      <c r="I49" s="87">
        <v>0.76345926023430077</v>
      </c>
      <c r="J49" s="57"/>
      <c r="K49" s="56"/>
      <c r="L49" s="15">
        <v>0.43940273694460136</v>
      </c>
      <c r="M49" s="87">
        <v>1.0999676480103522</v>
      </c>
      <c r="N49" s="90"/>
      <c r="O49" s="56"/>
      <c r="P49" s="15">
        <v>1.7786321385016939</v>
      </c>
      <c r="Q49" s="87">
        <v>5.3691275167774548E-2</v>
      </c>
      <c r="R49" s="91"/>
      <c r="S49" s="56"/>
      <c r="T49" s="15">
        <v>1.9825631150896146</v>
      </c>
      <c r="U49" s="87">
        <v>0.98039215686274594</v>
      </c>
      <c r="V49" s="91"/>
      <c r="W49" s="56"/>
      <c r="X49" s="15">
        <v>2.2179915394498506</v>
      </c>
      <c r="Y49" s="87">
        <v>1.084990958408681</v>
      </c>
      <c r="Z49" s="91"/>
      <c r="AA49" s="56"/>
      <c r="AC49" s="44"/>
      <c r="AD49" s="27"/>
    </row>
    <row r="50" spans="1:30" ht="15" customHeight="1" x14ac:dyDescent="0.25">
      <c r="A50" s="41" t="s">
        <v>6</v>
      </c>
      <c r="C50" s="37"/>
      <c r="D50" s="15">
        <v>0.65403882810569125</v>
      </c>
      <c r="E50" s="15">
        <v>2.3767857092900444</v>
      </c>
      <c r="F50" s="15">
        <v>2.9640715985161168</v>
      </c>
      <c r="G50" s="15">
        <v>2.7450475723049648</v>
      </c>
      <c r="H50" s="15">
        <v>3.3989338420100412</v>
      </c>
      <c r="I50" s="87">
        <v>1.1181900923156929</v>
      </c>
      <c r="J50" s="57"/>
      <c r="K50" s="56"/>
      <c r="L50" s="15">
        <v>3.6179350817777181</v>
      </c>
      <c r="M50" s="87">
        <v>1.9980663873670674</v>
      </c>
      <c r="N50" s="57"/>
      <c r="O50" s="56"/>
      <c r="P50" s="15">
        <v>3.0307067557861491</v>
      </c>
      <c r="Q50" s="87">
        <v>1.1943539630836177</v>
      </c>
      <c r="R50" s="57"/>
      <c r="S50" s="56"/>
      <c r="T50" s="15">
        <v>0.36832193991299605</v>
      </c>
      <c r="U50" s="87">
        <v>0</v>
      </c>
      <c r="V50" s="57"/>
      <c r="W50" s="56"/>
      <c r="X50" s="15">
        <v>0.58738934263095122</v>
      </c>
      <c r="Y50" s="87">
        <v>0.8308605341246299</v>
      </c>
      <c r="Z50" s="57"/>
      <c r="AA50" s="56"/>
      <c r="AC50" s="45"/>
      <c r="AD50" s="27"/>
    </row>
    <row r="51" spans="1:30" s="96" customFormat="1" ht="15" customHeight="1" x14ac:dyDescent="0.2">
      <c r="A51" s="46" t="s">
        <v>7</v>
      </c>
      <c r="B51" s="92"/>
      <c r="C51" s="47"/>
      <c r="D51" s="16">
        <v>3.0292411318097803</v>
      </c>
      <c r="E51" s="16">
        <v>1.5939866220049426</v>
      </c>
      <c r="F51" s="16">
        <v>1.7016390857387338</v>
      </c>
      <c r="G51" s="16">
        <v>3.5468599944002506</v>
      </c>
      <c r="H51" s="16">
        <v>1.7851050291134967</v>
      </c>
      <c r="I51" s="93">
        <v>0.61305781766302192</v>
      </c>
      <c r="J51" s="94"/>
      <c r="K51" s="95"/>
      <c r="L51" s="16">
        <v>3.3579897092116311</v>
      </c>
      <c r="M51" s="93">
        <v>1.2235365836085406</v>
      </c>
      <c r="N51" s="94"/>
      <c r="O51" s="95"/>
      <c r="P51" s="16">
        <v>3.1491957755639541</v>
      </c>
      <c r="Q51" s="93">
        <v>0.60680332445660645</v>
      </c>
      <c r="R51" s="94"/>
      <c r="S51" s="95"/>
      <c r="T51" s="16">
        <v>3.4183058215841191</v>
      </c>
      <c r="U51" s="93">
        <v>0.36675254043223432</v>
      </c>
      <c r="V51" s="94"/>
      <c r="W51" s="95"/>
      <c r="X51" s="16">
        <v>1.4589875572908018</v>
      </c>
      <c r="Y51" s="93">
        <v>0.62864555444933135</v>
      </c>
      <c r="Z51" s="94"/>
      <c r="AA51" s="95"/>
      <c r="AC51" s="45"/>
      <c r="AD51" s="27"/>
    </row>
    <row r="52" spans="1:30" ht="8.1" customHeight="1" x14ac:dyDescent="0.25">
      <c r="A52" s="74"/>
      <c r="C52" s="37"/>
      <c r="D52" s="15"/>
      <c r="E52" s="15"/>
      <c r="F52" s="15"/>
      <c r="G52" s="15"/>
      <c r="H52" s="15"/>
      <c r="I52" s="75"/>
      <c r="J52" s="57"/>
      <c r="K52" s="56"/>
      <c r="L52" s="15"/>
      <c r="M52" s="75"/>
      <c r="N52" s="57"/>
      <c r="O52" s="56"/>
      <c r="P52" s="15"/>
      <c r="Q52" s="75"/>
      <c r="R52" s="57"/>
      <c r="S52" s="56"/>
      <c r="T52" s="15"/>
      <c r="U52" s="75"/>
      <c r="V52" s="57"/>
      <c r="W52" s="56"/>
      <c r="X52" s="15"/>
      <c r="Y52" s="75"/>
      <c r="Z52" s="57"/>
      <c r="AA52" s="56"/>
      <c r="AC52" s="45"/>
      <c r="AD52" s="27"/>
    </row>
    <row r="53" spans="1:30" ht="15" customHeight="1" x14ac:dyDescent="0.25">
      <c r="A53" s="48" t="s">
        <v>8</v>
      </c>
      <c r="C53" s="37"/>
      <c r="D53" s="15"/>
      <c r="E53" s="15"/>
      <c r="F53" s="15"/>
      <c r="G53" s="15"/>
      <c r="H53" s="15"/>
      <c r="I53" s="75"/>
      <c r="J53" s="57"/>
      <c r="K53" s="56"/>
      <c r="L53" s="15"/>
      <c r="M53" s="75"/>
      <c r="N53" s="57"/>
      <c r="O53" s="56"/>
      <c r="P53" s="15"/>
      <c r="Q53" s="75"/>
      <c r="R53" s="57"/>
      <c r="S53" s="56"/>
      <c r="T53" s="15"/>
      <c r="U53" s="75"/>
      <c r="V53" s="57"/>
      <c r="W53" s="56"/>
      <c r="X53" s="15"/>
      <c r="Y53" s="75"/>
      <c r="Z53" s="57"/>
      <c r="AA53" s="56"/>
      <c r="AC53" s="45"/>
      <c r="AD53" s="27"/>
    </row>
    <row r="54" spans="1:30" ht="15" customHeight="1" x14ac:dyDescent="0.25">
      <c r="A54" s="41" t="s">
        <v>9</v>
      </c>
      <c r="C54" s="37"/>
      <c r="D54" s="15">
        <v>9.7490781768041401</v>
      </c>
      <c r="E54" s="15">
        <v>15.576506642916865</v>
      </c>
      <c r="F54" s="15">
        <v>13.700082962304752</v>
      </c>
      <c r="G54" s="15">
        <v>16.382176372116184</v>
      </c>
      <c r="H54" s="15">
        <v>6.6596888541490582</v>
      </c>
      <c r="I54" s="87">
        <v>1.4018691588785026</v>
      </c>
      <c r="J54" s="57"/>
      <c r="K54" s="56"/>
      <c r="L54" s="15">
        <v>3.9642417036894133</v>
      </c>
      <c r="M54" s="87">
        <v>1.2714558169103578</v>
      </c>
      <c r="N54" s="57"/>
      <c r="O54" s="56"/>
      <c r="P54" s="15">
        <v>5.8496361096027361</v>
      </c>
      <c r="Q54" s="87">
        <v>0.74270557029178008</v>
      </c>
      <c r="R54" s="57"/>
      <c r="S54" s="56"/>
      <c r="T54" s="15">
        <v>0.81084243933099454</v>
      </c>
      <c r="U54" s="87">
        <v>0.48899755501221454</v>
      </c>
      <c r="V54" s="57"/>
      <c r="W54" s="56"/>
      <c r="X54" s="15">
        <v>1.8864880677252349</v>
      </c>
      <c r="Y54" s="87">
        <v>0.35949670461354133</v>
      </c>
      <c r="Z54" s="57"/>
      <c r="AA54" s="56"/>
      <c r="AC54" s="45"/>
      <c r="AD54" s="27"/>
    </row>
    <row r="55" spans="1:30" ht="15" customHeight="1" x14ac:dyDescent="0.25">
      <c r="A55" s="41" t="s">
        <v>10</v>
      </c>
      <c r="C55" s="37"/>
      <c r="D55" s="15">
        <v>16.407296967501633</v>
      </c>
      <c r="E55" s="15">
        <v>12.415147379132772</v>
      </c>
      <c r="F55" s="15">
        <v>19.168194606436863</v>
      </c>
      <c r="G55" s="15">
        <v>11.390311356997495</v>
      </c>
      <c r="H55" s="15">
        <v>5.0405355243748406</v>
      </c>
      <c r="I55" s="87">
        <v>3.2486245742729944</v>
      </c>
      <c r="J55" s="57"/>
      <c r="K55" s="56"/>
      <c r="L55" s="15">
        <v>2.7827771029424948</v>
      </c>
      <c r="M55" s="87">
        <v>0.64516129032258984</v>
      </c>
      <c r="N55" s="57"/>
      <c r="O55" s="56"/>
      <c r="P55" s="15">
        <v>4.0125835708866084</v>
      </c>
      <c r="Q55" s="87">
        <v>1.3430029546065001</v>
      </c>
      <c r="R55" s="57"/>
      <c r="S55" s="56"/>
      <c r="T55" s="15">
        <v>1.028471989294399</v>
      </c>
      <c r="U55" s="87">
        <v>1.9512195121951237</v>
      </c>
      <c r="V55" s="57"/>
      <c r="W55" s="56"/>
      <c r="X55" s="15">
        <v>6.7934642569359136</v>
      </c>
      <c r="Y55" s="87">
        <v>0.72028811524609915</v>
      </c>
      <c r="Z55" s="57"/>
      <c r="AA55" s="56"/>
      <c r="AC55" s="45"/>
      <c r="AD55" s="27"/>
    </row>
    <row r="56" spans="1:30" ht="15" customHeight="1" x14ac:dyDescent="0.25">
      <c r="A56" s="41" t="s">
        <v>11</v>
      </c>
      <c r="C56" s="37"/>
      <c r="D56" s="15">
        <v>21.716881014479711</v>
      </c>
      <c r="E56" s="15">
        <v>15.603441181478219</v>
      </c>
      <c r="F56" s="15">
        <v>16.563700519934716</v>
      </c>
      <c r="G56" s="15">
        <v>14.898952022878929</v>
      </c>
      <c r="H56" s="15">
        <v>6.873528754042753</v>
      </c>
      <c r="I56" s="87">
        <v>2.3860021208907707</v>
      </c>
      <c r="J56" s="57"/>
      <c r="K56" s="56"/>
      <c r="L56" s="15">
        <v>5.1999425264324435</v>
      </c>
      <c r="M56" s="87">
        <v>1.6123831022250887</v>
      </c>
      <c r="N56" s="57"/>
      <c r="O56" s="56"/>
      <c r="P56" s="15">
        <v>6.1656720269402445</v>
      </c>
      <c r="Q56" s="87">
        <v>0.48426150121065298</v>
      </c>
      <c r="R56" s="57"/>
      <c r="S56" s="56"/>
      <c r="T56" s="15">
        <v>0.70860749539691659</v>
      </c>
      <c r="U56" s="87">
        <v>1.9704433497536966</v>
      </c>
      <c r="V56" s="57"/>
      <c r="W56" s="56"/>
      <c r="X56" s="15">
        <v>0.96650418115864345</v>
      </c>
      <c r="Y56" s="87">
        <v>1.078490113840624</v>
      </c>
      <c r="Z56" s="57"/>
      <c r="AA56" s="56"/>
      <c r="AC56" s="45"/>
      <c r="AD56" s="27"/>
    </row>
    <row r="57" spans="1:30" s="96" customFormat="1" ht="15" customHeight="1" x14ac:dyDescent="0.2">
      <c r="A57" s="46" t="s">
        <v>7</v>
      </c>
      <c r="B57" s="92"/>
      <c r="C57" s="47"/>
      <c r="D57" s="16">
        <v>15.957752052928493</v>
      </c>
      <c r="E57" s="16">
        <v>14.531698401175952</v>
      </c>
      <c r="F57" s="16">
        <v>16.477326029558778</v>
      </c>
      <c r="G57" s="16">
        <v>14.223813250664202</v>
      </c>
      <c r="H57" s="16">
        <v>6.1912510441888839</v>
      </c>
      <c r="I57" s="93">
        <v>2.3454986180140893</v>
      </c>
      <c r="J57" s="94"/>
      <c r="K57" s="95"/>
      <c r="L57" s="16">
        <v>3.9823204443547837</v>
      </c>
      <c r="M57" s="93">
        <v>1.1763334031526789</v>
      </c>
      <c r="N57" s="94"/>
      <c r="O57" s="95"/>
      <c r="P57" s="16">
        <v>5.3426305691431963</v>
      </c>
      <c r="Q57" s="93">
        <v>0.8566566753696444</v>
      </c>
      <c r="R57" s="94"/>
      <c r="S57" s="95"/>
      <c r="T57" s="16">
        <v>0.84930730800743659</v>
      </c>
      <c r="U57" s="93">
        <v>1.4702201389870115</v>
      </c>
      <c r="V57" s="94"/>
      <c r="W57" s="95"/>
      <c r="X57" s="16">
        <v>3.2154855019399307</v>
      </c>
      <c r="Y57" s="93">
        <v>0.71942497790008808</v>
      </c>
      <c r="Z57" s="94"/>
      <c r="AA57" s="95"/>
      <c r="AC57" s="45"/>
      <c r="AD57" s="27"/>
    </row>
    <row r="58" spans="1:30" ht="8.1" customHeight="1" x14ac:dyDescent="0.25">
      <c r="A58" s="74"/>
      <c r="C58" s="37"/>
      <c r="D58" s="17"/>
      <c r="E58" s="17"/>
      <c r="F58" s="17"/>
      <c r="G58" s="17"/>
      <c r="H58" s="17"/>
      <c r="I58" s="75"/>
      <c r="J58" s="57"/>
      <c r="K58" s="56"/>
      <c r="L58" s="17"/>
      <c r="M58" s="75"/>
      <c r="N58" s="57"/>
      <c r="O58" s="56"/>
      <c r="P58" s="17"/>
      <c r="Q58" s="75"/>
      <c r="R58" s="57"/>
      <c r="S58" s="56"/>
      <c r="T58" s="17"/>
      <c r="U58" s="76"/>
      <c r="V58" s="57"/>
      <c r="W58" s="56"/>
      <c r="X58" s="17"/>
      <c r="Y58" s="77"/>
      <c r="Z58" s="57"/>
      <c r="AA58" s="56"/>
      <c r="AC58" s="45"/>
      <c r="AD58" s="27"/>
    </row>
    <row r="59" spans="1:30" ht="15" customHeight="1" x14ac:dyDescent="0.25">
      <c r="A59" s="49" t="s">
        <v>60</v>
      </c>
      <c r="C59" s="37"/>
      <c r="D59" s="36"/>
      <c r="E59" s="36"/>
      <c r="F59" s="36"/>
      <c r="G59" s="36"/>
      <c r="H59" s="9"/>
      <c r="I59" s="75"/>
      <c r="J59" s="57"/>
      <c r="K59" s="56"/>
      <c r="L59" s="9"/>
      <c r="M59" s="75"/>
      <c r="N59" s="57"/>
      <c r="O59" s="56"/>
      <c r="P59" s="9"/>
      <c r="Q59" s="75"/>
      <c r="R59" s="57"/>
      <c r="S59" s="56"/>
      <c r="T59" s="13"/>
      <c r="U59" s="76"/>
      <c r="V59" s="57"/>
      <c r="W59" s="56"/>
      <c r="X59" s="13"/>
      <c r="Y59" s="77"/>
      <c r="Z59" s="57"/>
      <c r="AA59" s="56"/>
      <c r="AC59" s="45"/>
      <c r="AD59" s="27"/>
    </row>
    <row r="60" spans="1:30" ht="15" customHeight="1" x14ac:dyDescent="0.25">
      <c r="A60" s="50" t="s">
        <v>39</v>
      </c>
      <c r="C60" s="37"/>
      <c r="D60" s="36">
        <v>13435.326999999999</v>
      </c>
      <c r="E60" s="36">
        <v>253183.266</v>
      </c>
      <c r="F60" s="36">
        <v>215789.66</v>
      </c>
      <c r="G60" s="36">
        <v>498595.46399999998</v>
      </c>
      <c r="H60" s="8">
        <v>37.110779960919444</v>
      </c>
      <c r="I60" s="75">
        <v>38.72</v>
      </c>
      <c r="J60" s="57"/>
      <c r="K60" s="56"/>
      <c r="L60" s="8">
        <v>16.06136270445818</v>
      </c>
      <c r="M60" s="75">
        <v>15.7</v>
      </c>
      <c r="N60" s="57"/>
      <c r="O60" s="56"/>
      <c r="P60" s="8">
        <v>18.844592766517703</v>
      </c>
      <c r="Q60" s="75">
        <v>18.45</v>
      </c>
      <c r="R60" s="57"/>
      <c r="S60" s="56"/>
      <c r="T60" s="8">
        <v>1.9693065496674649</v>
      </c>
      <c r="U60" s="76">
        <v>2.1</v>
      </c>
      <c r="V60" s="57"/>
      <c r="W60" s="56"/>
      <c r="X60" s="9">
        <v>0.85230617097735051</v>
      </c>
      <c r="Y60" s="77">
        <v>0.85099999999999998</v>
      </c>
      <c r="Z60" s="57"/>
      <c r="AA60" s="56"/>
      <c r="AC60" s="45"/>
      <c r="AD60" s="27"/>
    </row>
    <row r="61" spans="1:30" s="60" customFormat="1" ht="15" customHeight="1" x14ac:dyDescent="0.15">
      <c r="A61" s="51" t="s">
        <v>71</v>
      </c>
      <c r="B61" s="97"/>
      <c r="C61" s="52"/>
      <c r="D61" s="53"/>
      <c r="E61" s="53"/>
      <c r="F61" s="53"/>
      <c r="G61" s="53"/>
      <c r="H61" s="18"/>
      <c r="I61" s="98"/>
      <c r="J61" s="19">
        <v>38.03</v>
      </c>
      <c r="K61" s="19">
        <v>1.2E-2</v>
      </c>
      <c r="L61" s="18"/>
      <c r="M61" s="98"/>
      <c r="N61" s="19">
        <v>15.609</v>
      </c>
      <c r="O61" s="19">
        <v>4.0000000000000001E-3</v>
      </c>
      <c r="P61" s="18"/>
      <c r="Q61" s="98"/>
      <c r="R61" s="19">
        <v>18.356999999999999</v>
      </c>
      <c r="S61" s="19">
        <v>5.0000000000000001E-3</v>
      </c>
      <c r="T61" s="18"/>
      <c r="U61" s="99"/>
      <c r="V61" s="19">
        <f>J61/R61</f>
        <v>2.0716892738464892</v>
      </c>
      <c r="W61" s="100"/>
      <c r="X61" s="19"/>
      <c r="Y61" s="101"/>
      <c r="Z61" s="102">
        <f>N61/R61</f>
        <v>0.85030233698316726</v>
      </c>
      <c r="AA61" s="100"/>
      <c r="AC61" s="54"/>
      <c r="AD61" s="55"/>
    </row>
    <row r="62" spans="1:30" ht="8.1" customHeight="1" x14ac:dyDescent="0.25">
      <c r="A62" s="74"/>
      <c r="C62" s="37"/>
      <c r="D62" s="36"/>
      <c r="E62" s="36"/>
      <c r="F62" s="36"/>
      <c r="G62" s="36"/>
      <c r="H62" s="19"/>
      <c r="I62" s="103"/>
      <c r="J62" s="57"/>
      <c r="K62" s="56"/>
      <c r="L62" s="19"/>
      <c r="M62" s="103"/>
      <c r="N62" s="57"/>
      <c r="O62" s="56"/>
      <c r="P62" s="19"/>
      <c r="Q62" s="103"/>
      <c r="R62" s="57"/>
      <c r="S62" s="56"/>
      <c r="T62" s="18"/>
      <c r="U62" s="99"/>
      <c r="V62" s="57"/>
      <c r="W62" s="56"/>
      <c r="X62" s="19"/>
      <c r="Y62" s="101"/>
      <c r="Z62" s="57"/>
      <c r="AA62" s="56"/>
      <c r="AC62" s="45"/>
      <c r="AD62" s="27"/>
    </row>
    <row r="63" spans="1:30" ht="15" customHeight="1" x14ac:dyDescent="0.25">
      <c r="A63" s="50" t="s">
        <v>61</v>
      </c>
      <c r="C63" s="37"/>
      <c r="D63" s="36"/>
      <c r="E63" s="36"/>
      <c r="F63" s="36"/>
      <c r="G63" s="36"/>
      <c r="H63" s="19"/>
      <c r="I63" s="103"/>
      <c r="J63" s="57"/>
      <c r="K63" s="56"/>
      <c r="L63" s="19"/>
      <c r="M63" s="103"/>
      <c r="N63" s="57"/>
      <c r="O63" s="56"/>
      <c r="P63" s="19"/>
      <c r="Q63" s="103"/>
      <c r="R63" s="57"/>
      <c r="S63" s="56"/>
      <c r="T63" s="18"/>
      <c r="U63" s="99"/>
      <c r="V63" s="57"/>
      <c r="W63" s="56"/>
      <c r="X63" s="19"/>
      <c r="Y63" s="101"/>
      <c r="Z63" s="57"/>
      <c r="AA63" s="56"/>
      <c r="AC63" s="45"/>
      <c r="AD63" s="27"/>
    </row>
    <row r="64" spans="1:30" ht="15" customHeight="1" x14ac:dyDescent="0.25">
      <c r="A64" s="56" t="s">
        <v>39</v>
      </c>
      <c r="C64" s="37"/>
      <c r="D64" s="36">
        <v>2846.7779999999998</v>
      </c>
      <c r="E64" s="36">
        <v>55939.936000000002</v>
      </c>
      <c r="F64" s="36">
        <v>45228.612000000001</v>
      </c>
      <c r="G64" s="36">
        <v>112506.501</v>
      </c>
      <c r="H64" s="18">
        <v>39.52064439165963</v>
      </c>
      <c r="I64" s="103">
        <v>38.72</v>
      </c>
      <c r="J64" s="57"/>
      <c r="K64" s="56"/>
      <c r="L64" s="18">
        <v>15.88764982727842</v>
      </c>
      <c r="M64" s="103">
        <v>15.7</v>
      </c>
      <c r="N64" s="57"/>
      <c r="O64" s="56"/>
      <c r="P64" s="18">
        <v>19.650262858572045</v>
      </c>
      <c r="Q64" s="103">
        <v>19.13</v>
      </c>
      <c r="R64" s="57"/>
      <c r="S64" s="56"/>
      <c r="T64" s="18">
        <v>2.0112018183217084</v>
      </c>
      <c r="U64" s="99">
        <v>2.02</v>
      </c>
      <c r="V64" s="57"/>
      <c r="W64" s="56"/>
      <c r="X64" s="19">
        <v>0.80852098221921453</v>
      </c>
      <c r="Y64" s="101">
        <v>0.82099999999999995</v>
      </c>
      <c r="Z64" s="57"/>
      <c r="AA64" s="56"/>
      <c r="AC64" s="45"/>
      <c r="AD64" s="27"/>
    </row>
    <row r="65" spans="1:53" ht="8.1" customHeight="1" x14ac:dyDescent="0.25">
      <c r="A65" s="74"/>
      <c r="C65" s="37"/>
      <c r="D65" s="36"/>
      <c r="E65" s="36"/>
      <c r="F65" s="36"/>
      <c r="G65" s="36"/>
      <c r="H65" s="18"/>
      <c r="I65" s="103"/>
      <c r="J65" s="57"/>
      <c r="K65" s="56"/>
      <c r="L65" s="18"/>
      <c r="M65" s="103"/>
      <c r="N65" s="57"/>
      <c r="O65" s="56"/>
      <c r="P65" s="18"/>
      <c r="Q65" s="103"/>
      <c r="R65" s="57"/>
      <c r="S65" s="56"/>
      <c r="T65" s="18"/>
      <c r="U65" s="99"/>
      <c r="V65" s="57"/>
      <c r="W65" s="56"/>
      <c r="X65" s="19"/>
      <c r="Y65" s="101"/>
      <c r="Z65" s="57"/>
      <c r="AA65" s="56"/>
      <c r="AC65" s="45"/>
      <c r="AD65" s="27"/>
    </row>
    <row r="66" spans="1:53" ht="15" customHeight="1" x14ac:dyDescent="0.25">
      <c r="A66" s="57" t="s">
        <v>62</v>
      </c>
      <c r="B66" s="20"/>
      <c r="C66" s="21"/>
      <c r="D66" s="36"/>
      <c r="E66" s="36"/>
      <c r="F66" s="36"/>
      <c r="G66" s="36"/>
      <c r="H66" s="18"/>
      <c r="I66" s="98"/>
      <c r="J66" s="57"/>
      <c r="K66" s="56"/>
      <c r="L66" s="18"/>
      <c r="M66" s="98"/>
      <c r="N66" s="57"/>
      <c r="O66" s="56"/>
      <c r="P66" s="18"/>
      <c r="Q66" s="98"/>
      <c r="R66" s="57"/>
      <c r="S66" s="56"/>
      <c r="T66" s="18"/>
      <c r="U66" s="99"/>
      <c r="V66" s="57"/>
      <c r="W66" s="56"/>
      <c r="X66" s="19"/>
      <c r="Y66" s="101"/>
      <c r="Z66" s="57"/>
      <c r="AA66" s="56"/>
      <c r="AB66" s="21"/>
      <c r="AC66" s="45"/>
      <c r="AD66" s="27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</row>
    <row r="67" spans="1:53" ht="15" customHeight="1" x14ac:dyDescent="0.25">
      <c r="A67" s="57" t="s">
        <v>39</v>
      </c>
      <c r="D67" s="36">
        <v>500.50700000000001</v>
      </c>
      <c r="E67" s="36">
        <v>9871.8449999999993</v>
      </c>
      <c r="F67" s="36">
        <v>8528.4699999999993</v>
      </c>
      <c r="G67" s="36">
        <v>20441.330000000002</v>
      </c>
      <c r="H67" s="18">
        <v>40.841246975566776</v>
      </c>
      <c r="I67" s="103">
        <v>38.729999999999997</v>
      </c>
      <c r="J67" s="78">
        <v>38.433285021946574</v>
      </c>
      <c r="K67" s="78">
        <v>2.8400000000000001E-3</v>
      </c>
      <c r="L67" s="18">
        <v>17.039661782952084</v>
      </c>
      <c r="M67" s="103">
        <v>15.67</v>
      </c>
      <c r="N67" s="78">
        <v>15.62587483505297</v>
      </c>
      <c r="O67" s="78">
        <v>8.34E-4</v>
      </c>
      <c r="P67" s="18">
        <v>19.723690178159345</v>
      </c>
      <c r="Q67" s="103">
        <v>18.73</v>
      </c>
      <c r="R67" s="78">
        <v>18.612064348416329</v>
      </c>
      <c r="S67" s="78">
        <v>7.9000000000000001E-4</v>
      </c>
      <c r="T67" s="18">
        <v>2.0706696671189633</v>
      </c>
      <c r="U67" s="99">
        <v>2.0699999999999998</v>
      </c>
      <c r="V67" s="13">
        <v>2.0651253424160685</v>
      </c>
      <c r="W67" s="13">
        <v>3.8399999999999998E-5</v>
      </c>
      <c r="X67" s="19">
        <v>0.86391854815386582</v>
      </c>
      <c r="Y67" s="101">
        <v>0.83699999999999997</v>
      </c>
      <c r="Z67" s="79">
        <v>0.83972245541986379</v>
      </c>
      <c r="AA67" s="79">
        <v>3.1399999999999998E-5</v>
      </c>
      <c r="AC67" s="10"/>
      <c r="AD67" s="10"/>
    </row>
    <row r="68" spans="1:53" ht="15" customHeight="1" x14ac:dyDescent="0.25">
      <c r="A68" s="36" t="s">
        <v>21</v>
      </c>
      <c r="D68" s="36"/>
      <c r="E68" s="36"/>
      <c r="F68" s="36"/>
      <c r="G68" s="36"/>
      <c r="H68" s="18"/>
      <c r="I68" s="103"/>
      <c r="J68" s="78">
        <v>38.4955</v>
      </c>
      <c r="K68" s="78">
        <v>2E-3</v>
      </c>
      <c r="L68" s="18"/>
      <c r="M68" s="103"/>
      <c r="N68" s="78">
        <v>15.620900000000001</v>
      </c>
      <c r="O68" s="78">
        <v>6.9999999999999999E-4</v>
      </c>
      <c r="P68" s="18"/>
      <c r="Q68" s="103"/>
      <c r="R68" s="78">
        <v>18.647300000000001</v>
      </c>
      <c r="S68" s="78">
        <v>8.9999999999999998E-4</v>
      </c>
      <c r="T68" s="18"/>
      <c r="U68" s="99"/>
      <c r="V68" s="13">
        <v>2.0644007443436849</v>
      </c>
      <c r="W68" s="78"/>
      <c r="X68" s="19"/>
      <c r="Y68" s="101"/>
      <c r="Z68" s="79">
        <v>0.83770304548111518</v>
      </c>
      <c r="AA68" s="78"/>
      <c r="AB68" s="22"/>
      <c r="AC68" s="14"/>
      <c r="AD68" s="14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3"/>
      <c r="AV68" s="23"/>
      <c r="AW68" s="23"/>
      <c r="AX68" s="23"/>
      <c r="AY68" s="23"/>
      <c r="AZ68" s="23"/>
      <c r="BA68" s="23"/>
    </row>
    <row r="69" spans="1:53" ht="15" customHeight="1" x14ac:dyDescent="0.25">
      <c r="A69" s="36" t="s">
        <v>28</v>
      </c>
      <c r="D69" s="36"/>
      <c r="E69" s="36"/>
      <c r="F69" s="36"/>
      <c r="G69" s="36"/>
      <c r="H69" s="18"/>
      <c r="I69" s="103"/>
      <c r="J69" s="78">
        <v>38.799599999999998</v>
      </c>
      <c r="K69" s="78">
        <v>2.3999999999999998E-3</v>
      </c>
      <c r="L69" s="18"/>
      <c r="M69" s="103"/>
      <c r="N69" s="78">
        <v>15.614599999999999</v>
      </c>
      <c r="O69" s="78">
        <v>6.9999999999999999E-4</v>
      </c>
      <c r="P69" s="18"/>
      <c r="Q69" s="103"/>
      <c r="R69" s="78">
        <v>18.795100000000001</v>
      </c>
      <c r="S69" s="78">
        <v>5.9999999999999995E-4</v>
      </c>
      <c r="T69" s="18"/>
      <c r="U69" s="99"/>
      <c r="V69" s="13">
        <v>2.0643465584115006</v>
      </c>
      <c r="W69" s="13"/>
      <c r="X69" s="19"/>
      <c r="Y69" s="101"/>
      <c r="Z69" s="79">
        <v>0.83078036296694346</v>
      </c>
      <c r="AA69" s="79"/>
      <c r="AC69" s="10"/>
      <c r="AD69" s="10"/>
    </row>
    <row r="70" spans="1:53" ht="15" customHeight="1" x14ac:dyDescent="0.25">
      <c r="A70" s="36" t="s">
        <v>22</v>
      </c>
      <c r="D70" s="36"/>
      <c r="E70" s="36"/>
      <c r="F70" s="36"/>
      <c r="G70" s="36"/>
      <c r="H70" s="18"/>
      <c r="I70" s="103"/>
      <c r="J70" s="78">
        <v>38.825600000000001</v>
      </c>
      <c r="K70" s="78">
        <v>1.9E-3</v>
      </c>
      <c r="L70" s="18"/>
      <c r="M70" s="103"/>
      <c r="N70" s="78">
        <v>15.6241</v>
      </c>
      <c r="O70" s="78">
        <v>5.9999999999999995E-4</v>
      </c>
      <c r="P70" s="18"/>
      <c r="Q70" s="103"/>
      <c r="R70" s="78">
        <v>18.800699999999999</v>
      </c>
      <c r="S70" s="78">
        <v>6.9999999999999999E-4</v>
      </c>
      <c r="T70" s="18"/>
      <c r="U70" s="99"/>
      <c r="V70" s="13">
        <v>2.0651145967969278</v>
      </c>
      <c r="W70" s="78"/>
      <c r="X70" s="19"/>
      <c r="Y70" s="101"/>
      <c r="Z70" s="79">
        <v>0.83103820602424383</v>
      </c>
      <c r="AA70" s="78"/>
      <c r="AB70" s="22"/>
      <c r="AC70" s="14"/>
      <c r="AD70" s="14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3"/>
      <c r="AV70" s="23"/>
      <c r="AW70" s="23"/>
      <c r="AX70" s="23"/>
      <c r="AY70" s="23"/>
      <c r="AZ70" s="23"/>
      <c r="BA70" s="23"/>
    </row>
    <row r="71" spans="1:53" ht="15" customHeight="1" x14ac:dyDescent="0.25">
      <c r="A71" s="36" t="s">
        <v>29</v>
      </c>
      <c r="D71" s="36"/>
      <c r="E71" s="36"/>
      <c r="F71" s="36"/>
      <c r="G71" s="36"/>
      <c r="H71" s="18"/>
      <c r="I71" s="103"/>
      <c r="J71" s="78">
        <v>38.527900000000002</v>
      </c>
      <c r="K71" s="78">
        <v>2.5000000000000001E-3</v>
      </c>
      <c r="L71" s="18"/>
      <c r="M71" s="103"/>
      <c r="N71" s="78">
        <v>15.6265</v>
      </c>
      <c r="O71" s="78">
        <v>8.9999999999999998E-4</v>
      </c>
      <c r="P71" s="18"/>
      <c r="Q71" s="103"/>
      <c r="R71" s="78">
        <v>18.6646</v>
      </c>
      <c r="S71" s="78">
        <v>1E-3</v>
      </c>
      <c r="T71" s="18"/>
      <c r="U71" s="99"/>
      <c r="V71" s="13">
        <v>2.0642231818522765</v>
      </c>
      <c r="W71" s="13"/>
      <c r="X71" s="19"/>
      <c r="Y71" s="101"/>
      <c r="Z71" s="79">
        <v>0.837226621518811</v>
      </c>
      <c r="AA71" s="79"/>
      <c r="AC71" s="10"/>
      <c r="AD71" s="10"/>
    </row>
    <row r="72" spans="1:53" s="60" customFormat="1" ht="15" customHeight="1" x14ac:dyDescent="0.15">
      <c r="A72" s="51" t="s">
        <v>42</v>
      </c>
      <c r="B72" s="97"/>
      <c r="C72" s="52"/>
      <c r="D72" s="53"/>
      <c r="E72" s="53"/>
      <c r="F72" s="53"/>
      <c r="G72" s="53"/>
      <c r="H72" s="18"/>
      <c r="I72" s="98"/>
      <c r="J72" s="102">
        <v>38.720966029445613</v>
      </c>
      <c r="K72" s="102">
        <v>1.369038350152175E-2</v>
      </c>
      <c r="L72" s="18"/>
      <c r="M72" s="98"/>
      <c r="N72" s="102">
        <v>15.624949093905295</v>
      </c>
      <c r="O72" s="102">
        <v>5.0906391095735146E-4</v>
      </c>
      <c r="P72" s="18"/>
      <c r="Q72" s="98"/>
      <c r="R72" s="102">
        <v>18.751550924140354</v>
      </c>
      <c r="S72" s="102">
        <v>6.1284070123437864E-3</v>
      </c>
      <c r="T72" s="18"/>
      <c r="U72" s="98"/>
      <c r="V72" s="104">
        <v>2.0649473841439456</v>
      </c>
      <c r="W72" s="104"/>
      <c r="X72" s="19"/>
      <c r="Y72" s="105"/>
      <c r="Z72" s="106">
        <v>0.83326169430551278</v>
      </c>
      <c r="AA72" s="102"/>
      <c r="AB72" s="24"/>
      <c r="AC72" s="25"/>
      <c r="AD72" s="25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6"/>
      <c r="AV72" s="26"/>
      <c r="AW72" s="26"/>
      <c r="AX72" s="26"/>
      <c r="AY72" s="26"/>
      <c r="AZ72" s="26"/>
      <c r="BA72" s="26"/>
    </row>
    <row r="73" spans="1:53" s="60" customFormat="1" ht="8.1" customHeight="1" x14ac:dyDescent="0.15">
      <c r="A73" s="51"/>
      <c r="B73" s="97"/>
      <c r="C73" s="52"/>
      <c r="D73" s="53"/>
      <c r="E73" s="53"/>
      <c r="F73" s="53"/>
      <c r="G73" s="53"/>
      <c r="H73" s="18"/>
      <c r="I73" s="98"/>
      <c r="J73" s="102"/>
      <c r="K73" s="102"/>
      <c r="L73" s="18"/>
      <c r="M73" s="98"/>
      <c r="N73" s="102"/>
      <c r="O73" s="102"/>
      <c r="P73" s="18"/>
      <c r="Q73" s="98"/>
      <c r="R73" s="102"/>
      <c r="S73" s="102"/>
      <c r="T73" s="18"/>
      <c r="U73" s="98"/>
      <c r="V73" s="104"/>
      <c r="W73" s="104"/>
      <c r="X73" s="19"/>
      <c r="Y73" s="105"/>
      <c r="Z73" s="106"/>
      <c r="AA73" s="102"/>
      <c r="AB73" s="24"/>
      <c r="AC73" s="25"/>
      <c r="AD73" s="25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6"/>
      <c r="AV73" s="26"/>
      <c r="AW73" s="26"/>
      <c r="AX73" s="26"/>
      <c r="AY73" s="26"/>
      <c r="AZ73" s="26"/>
      <c r="BA73" s="26"/>
    </row>
    <row r="74" spans="1:53" ht="15" customHeight="1" x14ac:dyDescent="0.25">
      <c r="A74" s="48" t="s">
        <v>63</v>
      </c>
      <c r="B74" s="20"/>
      <c r="C74" s="22"/>
      <c r="D74" s="36"/>
      <c r="E74" s="36"/>
      <c r="F74" s="36"/>
      <c r="G74" s="36"/>
      <c r="H74" s="18"/>
      <c r="I74" s="107"/>
      <c r="J74" s="57"/>
      <c r="K74" s="78"/>
      <c r="L74" s="18"/>
      <c r="M74" s="107"/>
      <c r="N74" s="57"/>
      <c r="O74" s="78"/>
      <c r="P74" s="18"/>
      <c r="Q74" s="107"/>
      <c r="R74" s="57"/>
      <c r="S74" s="78"/>
      <c r="T74" s="18"/>
      <c r="U74" s="99"/>
      <c r="V74" s="13"/>
      <c r="W74" s="78"/>
      <c r="X74" s="19"/>
      <c r="Y74" s="101"/>
      <c r="Z74" s="78"/>
      <c r="AA74" s="78"/>
      <c r="AC74" s="14"/>
      <c r="AD74" s="14"/>
    </row>
    <row r="75" spans="1:53" ht="15" customHeight="1" x14ac:dyDescent="0.25">
      <c r="A75" s="27" t="s">
        <v>39</v>
      </c>
      <c r="I75" s="108"/>
      <c r="J75" s="14">
        <v>37.90498385711961</v>
      </c>
      <c r="K75" s="14">
        <v>1.6900000000000001E-3</v>
      </c>
      <c r="M75" s="108"/>
      <c r="N75" s="14">
        <v>15.532566488260363</v>
      </c>
      <c r="O75" s="14">
        <v>5.9199999999999997E-4</v>
      </c>
      <c r="Q75" s="108"/>
      <c r="R75" s="14">
        <v>18.319107876053216</v>
      </c>
      <c r="S75" s="14">
        <v>5.5999999999999995E-4</v>
      </c>
      <c r="U75" s="108"/>
      <c r="V75" s="109">
        <v>2.0691313044437369</v>
      </c>
      <c r="W75" s="109">
        <v>4.0599999999999998E-5</v>
      </c>
      <c r="Y75" s="108"/>
      <c r="Z75" s="10">
        <v>0.84806036453045675</v>
      </c>
      <c r="AA75" s="10">
        <v>1.3540000000000001E-5</v>
      </c>
      <c r="AC75" s="10"/>
      <c r="AD75" s="10"/>
    </row>
    <row r="76" spans="1:53" ht="15" customHeight="1" x14ac:dyDescent="0.25">
      <c r="A76" s="27" t="s">
        <v>41</v>
      </c>
      <c r="I76" s="108"/>
      <c r="J76" s="14">
        <v>38.252876126185797</v>
      </c>
      <c r="K76" s="14">
        <v>2.32E-3</v>
      </c>
      <c r="M76" s="108"/>
      <c r="N76" s="14">
        <v>15.535396997642845</v>
      </c>
      <c r="O76" s="14">
        <v>1.1100000000000001E-3</v>
      </c>
      <c r="Q76" s="108"/>
      <c r="R76" s="14">
        <v>18.295169239644324</v>
      </c>
      <c r="S76" s="14">
        <v>8.8000000000000003E-4</v>
      </c>
      <c r="U76" s="108"/>
      <c r="V76" s="109">
        <v>2.0908679971903599</v>
      </c>
      <c r="W76" s="109">
        <v>3.6000000000000001E-5</v>
      </c>
      <c r="Y76" s="108"/>
      <c r="Z76" s="10">
        <v>0.84934763218268938</v>
      </c>
      <c r="AA76" s="10">
        <v>1.1919999999999999E-5</v>
      </c>
      <c r="AC76" s="10"/>
      <c r="AD76" s="10"/>
    </row>
    <row r="77" spans="1:53" ht="15" customHeight="1" x14ac:dyDescent="0.25">
      <c r="A77" s="28" t="s">
        <v>44</v>
      </c>
      <c r="I77" s="108"/>
      <c r="J77" s="110">
        <v>38.223999999999997</v>
      </c>
      <c r="K77" s="110">
        <v>3.5999999999999999E-3</v>
      </c>
      <c r="M77" s="108"/>
      <c r="N77" s="110">
        <v>15.532</v>
      </c>
      <c r="O77" s="110">
        <v>3.5000000000000001E-3</v>
      </c>
      <c r="Q77" s="108"/>
      <c r="R77" s="110">
        <v>18.289000000000001</v>
      </c>
      <c r="S77" s="110">
        <v>3.3999999999999998E-3</v>
      </c>
      <c r="U77" s="108"/>
      <c r="V77" s="109">
        <v>2.0899994532232484</v>
      </c>
      <c r="W77" s="109"/>
      <c r="Y77" s="108"/>
      <c r="Z77" s="10">
        <v>0.84925364973481321</v>
      </c>
      <c r="AA77" s="10"/>
      <c r="AC77" s="10"/>
      <c r="AD77" s="10"/>
    </row>
    <row r="78" spans="1:53" ht="8.1" customHeight="1" x14ac:dyDescent="0.25">
      <c r="A78" s="28"/>
      <c r="I78" s="108"/>
      <c r="J78" s="14"/>
      <c r="K78" s="14"/>
      <c r="M78" s="108"/>
      <c r="N78" s="14"/>
      <c r="O78" s="14"/>
      <c r="Q78" s="108"/>
      <c r="R78" s="14"/>
      <c r="S78" s="14"/>
      <c r="U78" s="108"/>
      <c r="V78" s="109"/>
      <c r="W78" s="109"/>
      <c r="Y78" s="108"/>
      <c r="Z78" s="10"/>
      <c r="AA78" s="10"/>
      <c r="AC78" s="10"/>
      <c r="AD78" s="10"/>
    </row>
    <row r="79" spans="1:53" ht="15" customHeight="1" x14ac:dyDescent="0.25">
      <c r="A79" s="56" t="s">
        <v>64</v>
      </c>
      <c r="B79" s="20"/>
      <c r="C79" s="22"/>
      <c r="D79" s="36"/>
      <c r="E79" s="36"/>
      <c r="F79" s="36"/>
      <c r="G79" s="36"/>
      <c r="H79" s="18"/>
      <c r="I79" s="107"/>
      <c r="J79" s="78"/>
      <c r="K79" s="78"/>
      <c r="L79" s="18"/>
      <c r="M79" s="107"/>
      <c r="N79" s="78"/>
      <c r="O79" s="78"/>
      <c r="P79" s="18"/>
      <c r="Q79" s="107"/>
      <c r="R79" s="78"/>
      <c r="S79" s="78"/>
      <c r="T79" s="18"/>
      <c r="U79" s="99"/>
      <c r="V79" s="78"/>
      <c r="W79" s="78"/>
      <c r="X79" s="19"/>
      <c r="Y79" s="101"/>
      <c r="Z79" s="78"/>
      <c r="AA79" s="78"/>
      <c r="AB79" s="22"/>
      <c r="AC79" s="14"/>
      <c r="AD79" s="14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3"/>
      <c r="AS79" s="23"/>
      <c r="AT79" s="23"/>
      <c r="AU79" s="23"/>
      <c r="AV79" s="23"/>
      <c r="AW79" s="23"/>
      <c r="AX79" s="23"/>
      <c r="AY79" s="23"/>
      <c r="AZ79" s="23"/>
      <c r="BA79" s="23"/>
    </row>
    <row r="80" spans="1:53" ht="15" customHeight="1" x14ac:dyDescent="0.25">
      <c r="A80" s="56" t="s">
        <v>39</v>
      </c>
      <c r="D80" s="36">
        <v>962.52599999999995</v>
      </c>
      <c r="E80" s="36">
        <v>17832.985000000001</v>
      </c>
      <c r="F80" s="36">
        <v>14832.016</v>
      </c>
      <c r="G80" s="36">
        <v>36042.089</v>
      </c>
      <c r="H80" s="18">
        <v>37.4453147239659</v>
      </c>
      <c r="I80" s="103">
        <v>38.21</v>
      </c>
      <c r="J80" s="78">
        <v>38.605288916456857</v>
      </c>
      <c r="K80" s="78">
        <v>2.16E-3</v>
      </c>
      <c r="L80" s="18">
        <v>15.40947049742033</v>
      </c>
      <c r="M80" s="103">
        <v>15.61</v>
      </c>
      <c r="N80" s="78">
        <v>15.663848114008333</v>
      </c>
      <c r="O80" s="78">
        <v>9.0600000000000001E-4</v>
      </c>
      <c r="P80" s="18">
        <v>18.527276146306697</v>
      </c>
      <c r="Q80" s="103">
        <v>18.93</v>
      </c>
      <c r="R80" s="78">
        <v>18.952957048634573</v>
      </c>
      <c r="S80" s="78">
        <v>9.0799999999999995E-4</v>
      </c>
      <c r="T80" s="18">
        <v>2.0210911970149699</v>
      </c>
      <c r="U80" s="99">
        <v>2.02</v>
      </c>
      <c r="V80" s="13">
        <v>2.0369328259467254</v>
      </c>
      <c r="W80" s="13">
        <v>4.3600000000000003E-5</v>
      </c>
      <c r="X80" s="19">
        <v>0.83171807748394333</v>
      </c>
      <c r="Y80" s="101">
        <v>0.82499999999999996</v>
      </c>
      <c r="Z80" s="79">
        <v>0.82665437232364058</v>
      </c>
      <c r="AA80" s="79">
        <v>1.5119999999999999E-5</v>
      </c>
      <c r="AC80" s="10"/>
      <c r="AD80" s="10"/>
    </row>
    <row r="81" spans="1:30" s="60" customFormat="1" ht="15" customHeight="1" x14ac:dyDescent="0.15">
      <c r="A81" s="61" t="s">
        <v>43</v>
      </c>
      <c r="B81" s="111"/>
      <c r="C81" s="62"/>
      <c r="D81" s="29"/>
      <c r="E81" s="29"/>
      <c r="F81" s="29"/>
      <c r="G81" s="29"/>
      <c r="H81" s="30"/>
      <c r="I81" s="112"/>
      <c r="J81" s="113">
        <v>38.685268385579455</v>
      </c>
      <c r="K81" s="113">
        <v>2.659336120819988E-2</v>
      </c>
      <c r="L81" s="30"/>
      <c r="M81" s="112"/>
      <c r="N81" s="113">
        <v>15.634736178813458</v>
      </c>
      <c r="O81" s="113">
        <v>8.6643194060166857E-3</v>
      </c>
      <c r="P81" s="30"/>
      <c r="Q81" s="112"/>
      <c r="R81" s="113">
        <v>19.0001844002486</v>
      </c>
      <c r="S81" s="113">
        <v>5.3528364958134707E-3</v>
      </c>
      <c r="T81" s="30"/>
      <c r="U81" s="112"/>
      <c r="V81" s="114">
        <v>2.0360469967372157</v>
      </c>
      <c r="W81" s="113"/>
      <c r="X81" s="31"/>
      <c r="Y81" s="115"/>
      <c r="Z81" s="116">
        <v>0.82287286530802783</v>
      </c>
      <c r="AA81" s="116"/>
      <c r="AC81" s="25"/>
      <c r="AD81" s="25"/>
    </row>
    <row r="82" spans="1:30" s="60" customFormat="1" ht="8.1" customHeight="1" x14ac:dyDescent="0.15">
      <c r="A82" s="158"/>
      <c r="B82" s="97"/>
      <c r="C82" s="52"/>
      <c r="D82" s="159"/>
      <c r="E82" s="159"/>
      <c r="F82" s="159"/>
      <c r="G82" s="159"/>
      <c r="H82" s="160"/>
      <c r="I82" s="98"/>
      <c r="J82" s="25"/>
      <c r="K82" s="25"/>
      <c r="L82" s="160"/>
      <c r="M82" s="98"/>
      <c r="N82" s="25"/>
      <c r="O82" s="25"/>
      <c r="P82" s="160"/>
      <c r="Q82" s="98"/>
      <c r="R82" s="25"/>
      <c r="S82" s="25"/>
      <c r="T82" s="160"/>
      <c r="U82" s="98"/>
      <c r="V82" s="161"/>
      <c r="W82" s="25"/>
      <c r="X82" s="162"/>
      <c r="Y82" s="105"/>
      <c r="Z82" s="163"/>
      <c r="AA82" s="163"/>
      <c r="AC82" s="25"/>
      <c r="AD82" s="25"/>
    </row>
    <row r="83" spans="1:30" s="60" customFormat="1" ht="15" customHeight="1" x14ac:dyDescent="0.25">
      <c r="A83" s="164" t="s">
        <v>84</v>
      </c>
      <c r="B83" s="97"/>
      <c r="C83" s="52"/>
      <c r="D83" s="159"/>
      <c r="E83" s="159"/>
      <c r="F83" s="159"/>
      <c r="G83" s="159"/>
      <c r="H83" s="160"/>
      <c r="I83" s="98"/>
      <c r="J83" s="25"/>
      <c r="K83" s="25"/>
      <c r="L83" s="160"/>
      <c r="M83" s="98"/>
      <c r="N83" s="25"/>
      <c r="O83" s="25"/>
      <c r="P83" s="160"/>
      <c r="Q83" s="98"/>
      <c r="R83" s="25"/>
      <c r="S83" s="25"/>
      <c r="T83" s="160"/>
      <c r="U83" s="98"/>
      <c r="V83" s="161"/>
      <c r="W83" s="25"/>
      <c r="X83" s="162"/>
      <c r="Y83" s="105"/>
      <c r="Z83" s="163"/>
      <c r="AA83" s="163"/>
      <c r="AC83" s="25"/>
      <c r="AD83" s="25"/>
    </row>
    <row r="84" spans="1:30" s="124" customFormat="1" ht="15" customHeight="1" x14ac:dyDescent="0.25">
      <c r="A84" s="125" t="s">
        <v>34</v>
      </c>
      <c r="B84" s="125"/>
      <c r="C84" s="125"/>
      <c r="D84" s="126">
        <v>421.24900000000002</v>
      </c>
      <c r="E84" s="126">
        <v>7793.0389999999998</v>
      </c>
      <c r="F84" s="126">
        <v>6363.1490000000003</v>
      </c>
      <c r="G84" s="126">
        <v>15488.406999999999</v>
      </c>
      <c r="H84" s="127">
        <v>36.767819033398297</v>
      </c>
      <c r="I84" s="128"/>
      <c r="J84" s="129"/>
      <c r="K84" s="129"/>
      <c r="L84" s="127">
        <v>15.105434078181787</v>
      </c>
      <c r="M84" s="128"/>
      <c r="N84" s="129"/>
      <c r="O84" s="129"/>
      <c r="P84" s="127">
        <v>18.499839762230888</v>
      </c>
      <c r="Q84" s="128"/>
      <c r="R84" s="129"/>
      <c r="S84" s="129"/>
      <c r="T84" s="127">
        <v>1.9874668919275265</v>
      </c>
      <c r="U84" s="130"/>
      <c r="V84" s="129"/>
      <c r="W84" s="129"/>
      <c r="X84" s="131">
        <v>0.81651702243502189</v>
      </c>
      <c r="Y84" s="130"/>
      <c r="Z84" s="129"/>
      <c r="AA84" s="129"/>
      <c r="AC84" s="132"/>
      <c r="AD84" s="132"/>
    </row>
    <row r="85" spans="1:30" s="124" customFormat="1" ht="15" customHeight="1" x14ac:dyDescent="0.25">
      <c r="A85" s="125" t="s">
        <v>35</v>
      </c>
      <c r="B85" s="125"/>
      <c r="C85" s="125"/>
      <c r="D85" s="126">
        <v>268.834</v>
      </c>
      <c r="E85" s="126">
        <v>4895.8909999999996</v>
      </c>
      <c r="F85" s="126">
        <v>4163.9840000000004</v>
      </c>
      <c r="G85" s="126">
        <v>10176.965</v>
      </c>
      <c r="H85" s="127">
        <v>37.855944560583858</v>
      </c>
      <c r="I85" s="128"/>
      <c r="J85" s="129"/>
      <c r="K85" s="129"/>
      <c r="L85" s="127">
        <v>15.489052723985807</v>
      </c>
      <c r="M85" s="128"/>
      <c r="N85" s="129"/>
      <c r="O85" s="129"/>
      <c r="P85" s="127">
        <v>18.211576660690238</v>
      </c>
      <c r="Q85" s="128"/>
      <c r="R85" s="129"/>
      <c r="S85" s="129"/>
      <c r="T85" s="127">
        <v>2.078674749907627</v>
      </c>
      <c r="U85" s="130"/>
      <c r="V85" s="129"/>
      <c r="W85" s="129"/>
      <c r="X85" s="131">
        <v>0.85050586297775022</v>
      </c>
      <c r="Y85" s="130"/>
      <c r="Z85" s="129"/>
      <c r="AA85" s="129"/>
      <c r="AC85" s="132"/>
      <c r="AD85" s="132"/>
    </row>
    <row r="86" spans="1:30" s="124" customFormat="1" ht="15" customHeight="1" x14ac:dyDescent="0.25">
      <c r="A86" s="125" t="s">
        <v>15</v>
      </c>
      <c r="B86" s="133"/>
      <c r="C86" s="133"/>
      <c r="D86" s="126">
        <v>22975.901000000002</v>
      </c>
      <c r="E86" s="126">
        <v>439223.40899999999</v>
      </c>
      <c r="F86" s="126">
        <v>360184.01299999998</v>
      </c>
      <c r="G86" s="126">
        <v>867222.74899999995</v>
      </c>
      <c r="H86" s="127">
        <v>37.744885347477769</v>
      </c>
      <c r="I86" s="128"/>
      <c r="J86" s="129"/>
      <c r="K86" s="129"/>
      <c r="L86" s="127">
        <v>15.676600147258641</v>
      </c>
      <c r="M86" s="128"/>
      <c r="N86" s="129"/>
      <c r="O86" s="129"/>
      <c r="P86" s="127">
        <v>19.116700102424709</v>
      </c>
      <c r="Q86" s="128"/>
      <c r="R86" s="129"/>
      <c r="S86" s="129"/>
      <c r="T86" s="127">
        <v>1.9744456493665619</v>
      </c>
      <c r="U86" s="130"/>
      <c r="V86" s="129"/>
      <c r="W86" s="129"/>
      <c r="X86" s="131">
        <v>0.82004739642645041</v>
      </c>
      <c r="Y86" s="130"/>
      <c r="Z86" s="129"/>
      <c r="AA86" s="129"/>
      <c r="AC86" s="132"/>
      <c r="AD86" s="132"/>
    </row>
    <row r="87" spans="1:30" s="124" customFormat="1" ht="15" customHeight="1" x14ac:dyDescent="0.25">
      <c r="A87" s="125" t="s">
        <v>36</v>
      </c>
      <c r="B87" s="133"/>
      <c r="C87" s="133"/>
      <c r="D87" s="126">
        <v>22766.995999999999</v>
      </c>
      <c r="E87" s="126">
        <v>438893.84</v>
      </c>
      <c r="F87" s="126">
        <v>368434.14299999998</v>
      </c>
      <c r="G87" s="126">
        <v>871703.91</v>
      </c>
      <c r="H87" s="127">
        <v>38.288051265085656</v>
      </c>
      <c r="I87" s="128"/>
      <c r="J87" s="129"/>
      <c r="K87" s="129"/>
      <c r="L87" s="127">
        <v>16.182817575054699</v>
      </c>
      <c r="M87" s="128"/>
      <c r="N87" s="129"/>
      <c r="O87" s="129"/>
      <c r="P87" s="127">
        <v>19.277635046801961</v>
      </c>
      <c r="Q87" s="128"/>
      <c r="R87" s="129"/>
      <c r="S87" s="129"/>
      <c r="T87" s="127">
        <v>1.9861384019424833</v>
      </c>
      <c r="U87" s="130"/>
      <c r="V87" s="129"/>
      <c r="W87" s="129"/>
      <c r="X87" s="131">
        <v>0.83946072927339321</v>
      </c>
      <c r="Y87" s="130"/>
      <c r="Z87" s="129"/>
      <c r="AA87" s="129"/>
      <c r="AC87" s="132"/>
      <c r="AD87" s="132"/>
    </row>
    <row r="88" spans="1:30" s="124" customFormat="1" ht="15" customHeight="1" x14ac:dyDescent="0.25">
      <c r="A88" s="125" t="s">
        <v>16</v>
      </c>
      <c r="B88" s="133"/>
      <c r="C88" s="133"/>
      <c r="D88" s="126">
        <v>4081.3330000000001</v>
      </c>
      <c r="E88" s="126">
        <v>71812.680999999997</v>
      </c>
      <c r="F88" s="126">
        <v>64676.213000000003</v>
      </c>
      <c r="G88" s="126">
        <v>152919.67199999999</v>
      </c>
      <c r="H88" s="127">
        <v>37.468070358385361</v>
      </c>
      <c r="I88" s="128"/>
      <c r="J88" s="129"/>
      <c r="K88" s="129"/>
      <c r="L88" s="127">
        <v>15.846835580434139</v>
      </c>
      <c r="M88" s="128"/>
      <c r="N88" s="129"/>
      <c r="O88" s="129"/>
      <c r="P88" s="127">
        <v>17.59539861118904</v>
      </c>
      <c r="Q88" s="128"/>
      <c r="R88" s="129"/>
      <c r="S88" s="129"/>
      <c r="T88" s="127">
        <v>2.1294243561245123</v>
      </c>
      <c r="U88" s="130"/>
      <c r="V88" s="129"/>
      <c r="W88" s="129"/>
      <c r="X88" s="131">
        <v>0.90062384664346407</v>
      </c>
      <c r="Y88" s="130"/>
      <c r="Z88" s="129"/>
      <c r="AA88" s="129"/>
      <c r="AC88" s="132"/>
      <c r="AD88" s="132"/>
    </row>
    <row r="89" spans="1:30" s="124" customFormat="1" ht="15" customHeight="1" x14ac:dyDescent="0.25">
      <c r="A89" s="125" t="s">
        <v>37</v>
      </c>
      <c r="B89" s="133"/>
      <c r="C89" s="133"/>
      <c r="D89" s="126">
        <v>3971.9690000000001</v>
      </c>
      <c r="E89" s="126">
        <v>66693.627999999997</v>
      </c>
      <c r="F89" s="126">
        <v>61033.319000000003</v>
      </c>
      <c r="G89" s="126">
        <v>140949.465</v>
      </c>
      <c r="H89" s="127">
        <v>35.486043571840561</v>
      </c>
      <c r="I89" s="128"/>
      <c r="J89" s="129"/>
      <c r="K89" s="129"/>
      <c r="L89" s="127">
        <v>15.366010912975405</v>
      </c>
      <c r="M89" s="128"/>
      <c r="N89" s="129"/>
      <c r="O89" s="129"/>
      <c r="P89" s="127">
        <v>16.791074653402379</v>
      </c>
      <c r="Q89" s="128"/>
      <c r="R89" s="129"/>
      <c r="S89" s="129"/>
      <c r="T89" s="127">
        <v>2.1133872789166608</v>
      </c>
      <c r="U89" s="130"/>
      <c r="V89" s="129"/>
      <c r="W89" s="129"/>
      <c r="X89" s="131">
        <v>0.91512968825147745</v>
      </c>
      <c r="Y89" s="130"/>
      <c r="Z89" s="129"/>
      <c r="AA89" s="129"/>
      <c r="AC89" s="132"/>
      <c r="AD89" s="132"/>
    </row>
    <row r="90" spans="1:30" s="124" customFormat="1" ht="15" customHeight="1" x14ac:dyDescent="0.25">
      <c r="A90" s="120" t="s">
        <v>86</v>
      </c>
      <c r="B90" s="119"/>
      <c r="C90" s="119"/>
      <c r="D90" s="1">
        <v>2.4012898412369128</v>
      </c>
      <c r="E90" s="1">
        <v>3.3579922266099191</v>
      </c>
      <c r="F90" s="1">
        <v>4.3487047908079592</v>
      </c>
      <c r="G90" s="1">
        <v>5.1261339646550272</v>
      </c>
      <c r="H90" s="1">
        <v>3.1824954283119151</v>
      </c>
      <c r="I90" s="128"/>
      <c r="J90" s="129"/>
      <c r="K90" s="129"/>
      <c r="L90" s="1">
        <v>2.4045522880065304</v>
      </c>
      <c r="M90" s="128"/>
      <c r="N90" s="129"/>
      <c r="O90" s="129"/>
      <c r="P90" s="1">
        <v>1.5823382607835903</v>
      </c>
      <c r="Q90" s="128"/>
      <c r="R90" s="129"/>
      <c r="S90" s="129"/>
      <c r="T90" s="1">
        <v>1.8060086119638505</v>
      </c>
      <c r="U90" s="130"/>
      <c r="V90" s="129"/>
      <c r="W90" s="129"/>
      <c r="X90" s="1">
        <v>1.8267807981069419</v>
      </c>
      <c r="Y90" s="130"/>
      <c r="Z90" s="129"/>
      <c r="AA90" s="129"/>
      <c r="AC90" s="132"/>
      <c r="AD90" s="132"/>
    </row>
    <row r="91" spans="1:30" s="124" customFormat="1" ht="15" customHeight="1" x14ac:dyDescent="0.25">
      <c r="A91" s="125" t="s">
        <v>17</v>
      </c>
      <c r="B91" s="133"/>
      <c r="C91" s="133"/>
      <c r="D91" s="126">
        <v>814.03</v>
      </c>
      <c r="E91" s="126">
        <v>280717.84000000003</v>
      </c>
      <c r="F91" s="126">
        <v>31738.294000000002</v>
      </c>
      <c r="G91" s="126">
        <v>31552.268</v>
      </c>
      <c r="H91" s="127">
        <v>38.760571477709668</v>
      </c>
      <c r="I91" s="128"/>
      <c r="J91" s="129"/>
      <c r="K91" s="129"/>
      <c r="L91" s="134">
        <v>38.989096224954856</v>
      </c>
      <c r="M91" s="128"/>
      <c r="N91" s="129"/>
      <c r="O91" s="129"/>
      <c r="P91" s="126">
        <v>344.84950186111081</v>
      </c>
      <c r="Q91" s="128"/>
      <c r="R91" s="129"/>
      <c r="S91" s="129"/>
      <c r="T91" s="127">
        <v>0.11239851375316937</v>
      </c>
      <c r="U91" s="130"/>
      <c r="V91" s="129"/>
      <c r="W91" s="129"/>
      <c r="X91" s="131">
        <v>0.11306119340331201</v>
      </c>
      <c r="Y91" s="130"/>
      <c r="Z91" s="129"/>
      <c r="AA91" s="129"/>
      <c r="AC91" s="132"/>
      <c r="AD91" s="132"/>
    </row>
    <row r="92" spans="1:30" s="124" customFormat="1" ht="15" customHeight="1" x14ac:dyDescent="0.25">
      <c r="A92" s="125" t="s">
        <v>38</v>
      </c>
      <c r="B92" s="133"/>
      <c r="C92" s="133"/>
      <c r="D92" s="126">
        <v>106.16500000000001</v>
      </c>
      <c r="E92" s="126">
        <v>256295.76800000001</v>
      </c>
      <c r="F92" s="126">
        <v>18392.865000000002</v>
      </c>
      <c r="G92" s="126">
        <v>4260.643</v>
      </c>
      <c r="H92" s="127">
        <v>40.132275231950267</v>
      </c>
      <c r="I92" s="128"/>
      <c r="J92" s="129"/>
      <c r="K92" s="129"/>
      <c r="L92" s="126">
        <v>173.2479159798427</v>
      </c>
      <c r="M92" s="128"/>
      <c r="N92" s="129"/>
      <c r="O92" s="129"/>
      <c r="P92" s="126">
        <v>2414.1267649413649</v>
      </c>
      <c r="Q92" s="128"/>
      <c r="R92" s="129"/>
      <c r="S92" s="129"/>
      <c r="T92" s="127">
        <v>1.6623930364702704E-2</v>
      </c>
      <c r="U92" s="130"/>
      <c r="V92" s="129"/>
      <c r="W92" s="129"/>
      <c r="X92" s="131">
        <v>7.1764216567165487E-2</v>
      </c>
      <c r="Y92" s="130"/>
      <c r="Z92" s="129"/>
      <c r="AA92" s="129"/>
      <c r="AC92" s="132"/>
      <c r="AD92" s="132"/>
    </row>
    <row r="93" spans="1:30" s="124" customFormat="1" ht="15" customHeight="1" x14ac:dyDescent="0.25">
      <c r="A93" s="120" t="s">
        <v>85</v>
      </c>
      <c r="B93" s="119"/>
      <c r="C93" s="119"/>
      <c r="D93" s="2">
        <v>153.8510859111384</v>
      </c>
      <c r="E93" s="1">
        <v>9.0955132742185612</v>
      </c>
      <c r="F93" s="2">
        <v>53.242052512689767</v>
      </c>
      <c r="G93" s="2">
        <v>152.41221245600505</v>
      </c>
      <c r="H93" s="1">
        <v>3.4773843547279233</v>
      </c>
      <c r="I93" s="128"/>
      <c r="J93" s="129"/>
      <c r="K93" s="129"/>
      <c r="L93" s="2">
        <v>126.51781926267896</v>
      </c>
      <c r="M93" s="128"/>
      <c r="N93" s="129"/>
      <c r="O93" s="129"/>
      <c r="P93" s="2">
        <v>150.00326664487403</v>
      </c>
      <c r="Q93" s="128"/>
      <c r="R93" s="129"/>
      <c r="S93" s="129"/>
      <c r="T93" s="2">
        <v>148.46189597984844</v>
      </c>
      <c r="U93" s="130"/>
      <c r="V93" s="129"/>
      <c r="W93" s="129"/>
      <c r="X93" s="2">
        <v>44.687553343171771</v>
      </c>
      <c r="Y93" s="130"/>
      <c r="Z93" s="129"/>
      <c r="AA93" s="129"/>
      <c r="AC93" s="132"/>
      <c r="AD93" s="132"/>
    </row>
    <row r="94" spans="1:30" s="124" customFormat="1" ht="15" customHeight="1" x14ac:dyDescent="0.25">
      <c r="A94" s="125" t="s">
        <v>18</v>
      </c>
      <c r="B94" s="133"/>
      <c r="C94" s="133"/>
      <c r="D94" s="126">
        <v>19.582999999999998</v>
      </c>
      <c r="E94" s="126">
        <v>160.00299999999999</v>
      </c>
      <c r="F94" s="126">
        <v>114.16800000000001</v>
      </c>
      <c r="G94" s="126">
        <v>253.33600000000001</v>
      </c>
      <c r="H94" s="127">
        <v>12.936526579175817</v>
      </c>
      <c r="I94" s="128"/>
      <c r="J94" s="129"/>
      <c r="K94" s="129"/>
      <c r="L94" s="127">
        <v>5.8299545524179139</v>
      </c>
      <c r="M94" s="128"/>
      <c r="N94" s="129"/>
      <c r="O94" s="129"/>
      <c r="P94" s="127">
        <v>8.1705050298728494</v>
      </c>
      <c r="Q94" s="128"/>
      <c r="R94" s="129"/>
      <c r="S94" s="129"/>
      <c r="T94" s="127">
        <v>1.5833203127441362</v>
      </c>
      <c r="U94" s="130"/>
      <c r="V94" s="129"/>
      <c r="W94" s="129"/>
      <c r="X94" s="131">
        <v>0.71353662118835282</v>
      </c>
      <c r="Y94" s="130"/>
      <c r="Z94" s="129"/>
      <c r="AA94" s="129"/>
      <c r="AC94" s="132"/>
      <c r="AD94" s="132"/>
    </row>
    <row r="95" spans="1:30" s="124" customFormat="1" ht="15" customHeight="1" x14ac:dyDescent="0.25">
      <c r="A95" s="165" t="s">
        <v>19</v>
      </c>
      <c r="B95" s="135"/>
      <c r="C95" s="135"/>
      <c r="D95" s="136">
        <v>126.833</v>
      </c>
      <c r="E95" s="136">
        <v>1988.498</v>
      </c>
      <c r="F95" s="136">
        <v>2001.848</v>
      </c>
      <c r="G95" s="136">
        <v>5691.4189999999999</v>
      </c>
      <c r="H95" s="137">
        <v>44.873329496266742</v>
      </c>
      <c r="I95" s="128"/>
      <c r="J95" s="129"/>
      <c r="K95" s="129"/>
      <c r="L95" s="137">
        <v>15.783337144118644</v>
      </c>
      <c r="M95" s="128"/>
      <c r="N95" s="129"/>
      <c r="O95" s="129"/>
      <c r="P95" s="137">
        <v>15.678080625704668</v>
      </c>
      <c r="Q95" s="128"/>
      <c r="R95" s="129"/>
      <c r="S95" s="129"/>
      <c r="T95" s="137">
        <v>2.8621698387426084</v>
      </c>
      <c r="U95" s="130"/>
      <c r="V95" s="129"/>
      <c r="W95" s="129"/>
      <c r="X95" s="138">
        <v>1.0067136099709428</v>
      </c>
      <c r="Y95" s="130"/>
      <c r="Z95" s="129"/>
      <c r="AA95" s="129"/>
      <c r="AC95" s="132"/>
      <c r="AD95" s="132"/>
    </row>
    <row r="96" spans="1:30" s="124" customFormat="1" ht="15" customHeight="1" x14ac:dyDescent="0.25">
      <c r="A96" s="139" t="s">
        <v>12</v>
      </c>
      <c r="B96" s="139"/>
      <c r="C96" s="139"/>
      <c r="I96" s="140">
        <v>38.4</v>
      </c>
      <c r="J96" s="129"/>
      <c r="K96" s="129"/>
      <c r="M96" s="140">
        <v>15.77</v>
      </c>
      <c r="N96" s="129"/>
      <c r="O96" s="129"/>
      <c r="Q96" s="140">
        <v>18.760000000000002</v>
      </c>
      <c r="R96" s="129"/>
      <c r="S96" s="129"/>
      <c r="U96" s="141">
        <v>2.0469083155650316</v>
      </c>
      <c r="V96" s="129"/>
      <c r="W96" s="129"/>
      <c r="Y96" s="142">
        <v>0.8406183368869935</v>
      </c>
      <c r="Z96" s="129"/>
      <c r="AA96" s="129"/>
      <c r="AC96" s="132"/>
      <c r="AD96" s="132"/>
    </row>
    <row r="97" spans="1:30" s="124" customFormat="1" ht="15" customHeight="1" x14ac:dyDescent="0.25">
      <c r="A97" s="139" t="s">
        <v>13</v>
      </c>
      <c r="B97" s="139"/>
      <c r="C97" s="139"/>
      <c r="I97" s="140">
        <v>38.39</v>
      </c>
      <c r="J97" s="129"/>
      <c r="K97" s="129"/>
      <c r="M97" s="140">
        <v>15.84</v>
      </c>
      <c r="N97" s="129"/>
      <c r="O97" s="129"/>
      <c r="Q97" s="140">
        <v>18.91</v>
      </c>
      <c r="R97" s="129"/>
      <c r="S97" s="129"/>
      <c r="U97" s="141">
        <v>2.0301427815970388</v>
      </c>
      <c r="V97" s="129"/>
      <c r="W97" s="129"/>
      <c r="Y97" s="142">
        <v>0.83765203595980964</v>
      </c>
      <c r="Z97" s="129"/>
      <c r="AA97" s="129"/>
      <c r="AC97" s="132"/>
      <c r="AD97" s="132"/>
    </row>
    <row r="98" spans="1:30" s="124" customFormat="1" ht="15" customHeight="1" x14ac:dyDescent="0.25">
      <c r="A98" s="139">
        <v>62462</v>
      </c>
      <c r="B98" s="139"/>
      <c r="C98" s="139"/>
      <c r="I98" s="140">
        <v>37.86</v>
      </c>
      <c r="J98" s="129"/>
      <c r="K98" s="129"/>
      <c r="M98" s="140">
        <v>15.45</v>
      </c>
      <c r="N98" s="129"/>
      <c r="O98" s="129"/>
      <c r="Q98" s="140">
        <v>18.46</v>
      </c>
      <c r="R98" s="129"/>
      <c r="S98" s="129"/>
      <c r="U98" s="141">
        <v>2.0499999999999998</v>
      </c>
      <c r="V98" s="129"/>
      <c r="W98" s="129"/>
      <c r="Y98" s="142">
        <v>0.83699999999999997</v>
      </c>
      <c r="Z98" s="129"/>
      <c r="AA98" s="129"/>
      <c r="AC98" s="132"/>
      <c r="AD98" s="132"/>
    </row>
    <row r="99" spans="1:30" s="124" customFormat="1" ht="15" customHeight="1" x14ac:dyDescent="0.25">
      <c r="A99" s="139" t="s">
        <v>33</v>
      </c>
      <c r="B99" s="139"/>
      <c r="C99" s="139"/>
      <c r="I99" s="140">
        <v>38.39</v>
      </c>
      <c r="J99" s="129"/>
      <c r="K99" s="129"/>
      <c r="M99" s="140">
        <v>15.63</v>
      </c>
      <c r="N99" s="129"/>
      <c r="O99" s="129"/>
      <c r="Q99" s="140">
        <v>18.78</v>
      </c>
      <c r="R99" s="129"/>
      <c r="S99" s="129"/>
      <c r="U99" s="141">
        <v>2.04</v>
      </c>
      <c r="V99" s="129"/>
      <c r="W99" s="129"/>
      <c r="Y99" s="142">
        <v>0.83199999999999996</v>
      </c>
      <c r="Z99" s="129"/>
      <c r="AA99" s="129"/>
      <c r="AC99" s="132"/>
      <c r="AD99" s="132"/>
    </row>
    <row r="100" spans="1:30" s="124" customFormat="1" ht="15" customHeight="1" x14ac:dyDescent="0.25">
      <c r="A100" s="139">
        <v>62489</v>
      </c>
      <c r="B100" s="139"/>
      <c r="C100" s="139"/>
      <c r="I100" s="140">
        <v>39.08</v>
      </c>
      <c r="J100" s="129"/>
      <c r="K100" s="129"/>
      <c r="M100" s="140">
        <v>15.66</v>
      </c>
      <c r="N100" s="129"/>
      <c r="O100" s="129"/>
      <c r="Q100" s="140">
        <v>18.53</v>
      </c>
      <c r="R100" s="129"/>
      <c r="S100" s="129"/>
      <c r="U100" s="141">
        <v>2.11</v>
      </c>
      <c r="V100" s="129"/>
      <c r="W100" s="129"/>
      <c r="Y100" s="142">
        <v>0.84499999999999997</v>
      </c>
      <c r="Z100" s="129"/>
      <c r="AA100" s="129"/>
      <c r="AC100" s="132"/>
      <c r="AD100" s="132"/>
    </row>
    <row r="101" spans="1:30" s="124" customFormat="1" ht="15" customHeight="1" x14ac:dyDescent="0.25">
      <c r="A101" s="139" t="s">
        <v>30</v>
      </c>
      <c r="B101" s="139"/>
      <c r="C101" s="139"/>
      <c r="I101" s="140">
        <v>38.93</v>
      </c>
      <c r="J101" s="129"/>
      <c r="K101" s="129"/>
      <c r="M101" s="140">
        <v>15.57</v>
      </c>
      <c r="N101" s="129"/>
      <c r="O101" s="129"/>
      <c r="Q101" s="140">
        <v>18.46</v>
      </c>
      <c r="R101" s="129"/>
      <c r="S101" s="129"/>
      <c r="U101" s="141">
        <v>2.11</v>
      </c>
      <c r="V101" s="129"/>
      <c r="W101" s="129"/>
      <c r="Y101" s="142">
        <v>0.84399999999999997</v>
      </c>
      <c r="Z101" s="129"/>
      <c r="AA101" s="129"/>
      <c r="AC101" s="132"/>
      <c r="AD101" s="132"/>
    </row>
    <row r="102" spans="1:30" s="124" customFormat="1" ht="15" customHeight="1" x14ac:dyDescent="0.25">
      <c r="A102" s="120" t="s">
        <v>87</v>
      </c>
      <c r="B102" s="120"/>
      <c r="C102" s="120"/>
      <c r="I102" s="143">
        <v>0.60025835788270321</v>
      </c>
      <c r="J102" s="129"/>
      <c r="K102" s="129"/>
      <c r="M102" s="143">
        <v>0.72585595050944429</v>
      </c>
      <c r="N102" s="129"/>
      <c r="O102" s="129"/>
      <c r="Q102" s="143">
        <v>0.96448418006266801</v>
      </c>
      <c r="R102" s="129"/>
      <c r="S102" s="129"/>
      <c r="U102" s="143">
        <v>0.43714396217177987</v>
      </c>
      <c r="V102" s="129"/>
      <c r="W102" s="129"/>
      <c r="Y102" s="143">
        <v>0.35702314554456871</v>
      </c>
      <c r="Z102" s="129"/>
      <c r="AA102" s="129"/>
      <c r="AC102" s="132"/>
      <c r="AD102" s="132"/>
    </row>
    <row r="103" spans="1:30" s="124" customFormat="1" ht="15" customHeight="1" x14ac:dyDescent="0.25">
      <c r="A103" s="139" t="s">
        <v>89</v>
      </c>
      <c r="B103" s="132"/>
      <c r="C103" s="132"/>
      <c r="I103" s="143"/>
      <c r="J103" s="144">
        <v>38.064707293131683</v>
      </c>
      <c r="K103" s="144">
        <v>3.0000000000000001E-3</v>
      </c>
      <c r="M103" s="143"/>
      <c r="N103" s="144">
        <v>15.472873759035419</v>
      </c>
      <c r="O103" s="144">
        <v>9.6199999999999996E-4</v>
      </c>
      <c r="Q103" s="143"/>
      <c r="R103" s="144">
        <v>18.406643787328143</v>
      </c>
      <c r="S103" s="144">
        <v>1.3879999999999999E-3</v>
      </c>
      <c r="U103" s="143"/>
      <c r="V103" s="145">
        <v>2.0679862664995592</v>
      </c>
      <c r="W103" s="145">
        <v>4.9599999999999999E-5</v>
      </c>
      <c r="Y103" s="143"/>
      <c r="Z103" s="146">
        <v>0.8407922754148357</v>
      </c>
      <c r="AA103" s="146">
        <v>1.738E-5</v>
      </c>
      <c r="AC103" s="146"/>
      <c r="AD103" s="146"/>
    </row>
    <row r="104" spans="1:30" s="124" customFormat="1" ht="15" customHeight="1" x14ac:dyDescent="0.25">
      <c r="A104" s="139" t="s">
        <v>90</v>
      </c>
      <c r="B104" s="139"/>
      <c r="C104" s="139"/>
      <c r="I104" s="143"/>
      <c r="J104" s="144">
        <v>38.069638395364514</v>
      </c>
      <c r="K104" s="144">
        <v>2.14E-3</v>
      </c>
      <c r="M104" s="143"/>
      <c r="N104" s="144">
        <v>15.475027013976737</v>
      </c>
      <c r="O104" s="144">
        <v>8.1800000000000004E-4</v>
      </c>
      <c r="Q104" s="143"/>
      <c r="R104" s="144">
        <v>18.409833878151279</v>
      </c>
      <c r="S104" s="144">
        <v>8.6600000000000002E-4</v>
      </c>
      <c r="U104" s="143"/>
      <c r="V104" s="145">
        <v>2.0678776277101623</v>
      </c>
      <c r="W104" s="145">
        <v>4.46E-5</v>
      </c>
      <c r="Y104" s="143"/>
      <c r="Z104" s="146">
        <v>0.84075363036407824</v>
      </c>
      <c r="AA104" s="146">
        <v>1.296E-5</v>
      </c>
      <c r="AC104" s="146"/>
      <c r="AD104" s="146"/>
    </row>
    <row r="105" spans="1:30" s="124" customFormat="1" ht="15" customHeight="1" x14ac:dyDescent="0.25">
      <c r="A105" s="139" t="s">
        <v>32</v>
      </c>
      <c r="B105" s="139"/>
      <c r="C105" s="139"/>
      <c r="I105" s="143"/>
      <c r="J105" s="144">
        <v>38.3303967622603</v>
      </c>
      <c r="K105" s="144">
        <v>3.0400000000000002E-3</v>
      </c>
      <c r="M105" s="143"/>
      <c r="N105" s="144">
        <v>15.582959194925056</v>
      </c>
      <c r="O105" s="144">
        <v>7.9199999999999995E-4</v>
      </c>
      <c r="Q105" s="143"/>
      <c r="R105" s="144">
        <v>18.702232775291726</v>
      </c>
      <c r="S105" s="144">
        <v>6.38E-4</v>
      </c>
      <c r="U105" s="143"/>
      <c r="V105" s="145">
        <v>2.0495069660878928</v>
      </c>
      <c r="W105" s="145">
        <v>4.5000000000000003E-5</v>
      </c>
      <c r="Y105" s="143"/>
      <c r="Z105" s="146">
        <v>0.83342473505362002</v>
      </c>
      <c r="AA105" s="146">
        <v>1.198E-5</v>
      </c>
      <c r="AC105" s="146"/>
      <c r="AD105" s="146"/>
    </row>
    <row r="106" spans="1:30" s="124" customFormat="1" ht="15" customHeight="1" x14ac:dyDescent="0.25">
      <c r="A106" s="139" t="s">
        <v>31</v>
      </c>
      <c r="B106" s="139"/>
      <c r="C106" s="139"/>
      <c r="I106" s="143"/>
      <c r="J106" s="144">
        <v>38.604691985134281</v>
      </c>
      <c r="K106" s="144">
        <v>3.0200000000000001E-3</v>
      </c>
      <c r="M106" s="143"/>
      <c r="N106" s="144">
        <v>15.663777012835698</v>
      </c>
      <c r="O106" s="144">
        <v>9.6400000000000001E-4</v>
      </c>
      <c r="Q106" s="143"/>
      <c r="R106" s="144">
        <v>18.953387703512888</v>
      </c>
      <c r="S106" s="144">
        <v>8.4000000000000003E-4</v>
      </c>
      <c r="U106" s="143"/>
      <c r="V106" s="145">
        <v>2.0368759436844734</v>
      </c>
      <c r="W106" s="145">
        <v>5.02E-5</v>
      </c>
      <c r="Y106" s="143"/>
      <c r="Z106" s="146">
        <v>0.82662575354631973</v>
      </c>
      <c r="AA106" s="146">
        <v>2.3600000000000001E-5</v>
      </c>
      <c r="AC106" s="146"/>
      <c r="AD106" s="146"/>
    </row>
    <row r="107" spans="1:30" s="124" customFormat="1" ht="15" customHeight="1" x14ac:dyDescent="0.25">
      <c r="A107" s="139" t="s">
        <v>30</v>
      </c>
      <c r="B107" s="139"/>
      <c r="C107" s="139"/>
      <c r="I107" s="143"/>
      <c r="J107" s="144">
        <v>37.91041286463129</v>
      </c>
      <c r="K107" s="144">
        <v>1.542E-3</v>
      </c>
      <c r="M107" s="143"/>
      <c r="N107" s="144">
        <v>15.534309050766785</v>
      </c>
      <c r="O107" s="144">
        <v>5.8200000000000005E-4</v>
      </c>
      <c r="Q107" s="143"/>
      <c r="R107" s="144">
        <v>18.3221835121692</v>
      </c>
      <c r="S107" s="144">
        <v>6.3000000000000003E-4</v>
      </c>
      <c r="U107" s="143"/>
      <c r="V107" s="145">
        <v>2.0690702388720696</v>
      </c>
      <c r="W107" s="145">
        <v>3.3399999999999999E-5</v>
      </c>
      <c r="Y107" s="143"/>
      <c r="Z107" s="146">
        <v>0.84802263703480052</v>
      </c>
      <c r="AA107" s="146">
        <v>1.202E-5</v>
      </c>
      <c r="AC107" s="146"/>
      <c r="AD107" s="146"/>
    </row>
    <row r="108" spans="1:30" s="124" customFormat="1" ht="15" customHeight="1" x14ac:dyDescent="0.25">
      <c r="A108" s="120" t="s">
        <v>86</v>
      </c>
      <c r="B108" s="120"/>
      <c r="C108" s="120"/>
      <c r="I108" s="143"/>
      <c r="J108" s="148">
        <v>6.8714799189650115E-3</v>
      </c>
      <c r="K108" s="121"/>
      <c r="M108" s="143"/>
      <c r="N108" s="148">
        <v>6.3883036884194062E-3</v>
      </c>
      <c r="O108" s="121"/>
      <c r="Q108" s="143"/>
      <c r="R108" s="148">
        <v>7.6815179405994635E-3</v>
      </c>
      <c r="S108" s="121"/>
      <c r="U108" s="143"/>
      <c r="V108" s="148">
        <v>3.2170695242426913E-3</v>
      </c>
      <c r="W108" s="121"/>
      <c r="Y108" s="143"/>
      <c r="Z108" s="148">
        <v>2.7065367456372853E-3</v>
      </c>
      <c r="AA108" s="121"/>
      <c r="AC108" s="2"/>
      <c r="AD108" s="121"/>
    </row>
    <row r="109" spans="1:30" s="124" customFormat="1" ht="8.1" customHeight="1" x14ac:dyDescent="0.25">
      <c r="A109" s="120"/>
      <c r="B109" s="120"/>
      <c r="C109" s="120"/>
      <c r="I109" s="143"/>
      <c r="J109" s="138"/>
      <c r="K109" s="121"/>
      <c r="M109" s="143"/>
      <c r="N109" s="138"/>
      <c r="O109" s="121"/>
      <c r="Q109" s="143"/>
      <c r="R109" s="138"/>
      <c r="S109" s="121"/>
      <c r="U109" s="143"/>
      <c r="V109" s="138"/>
      <c r="W109" s="121"/>
      <c r="Y109" s="143"/>
      <c r="Z109" s="138"/>
      <c r="AA109" s="121"/>
      <c r="AC109" s="2"/>
      <c r="AD109" s="121"/>
    </row>
    <row r="110" spans="1:30" s="124" customFormat="1" ht="15" customHeight="1" x14ac:dyDescent="0.25">
      <c r="A110" s="166" t="s">
        <v>23</v>
      </c>
      <c r="B110" s="122"/>
      <c r="C110" s="122"/>
      <c r="I110" s="143"/>
      <c r="J110" s="132"/>
      <c r="K110" s="132"/>
      <c r="M110" s="143"/>
      <c r="N110" s="132"/>
      <c r="O110" s="132"/>
      <c r="Q110" s="143"/>
      <c r="R110" s="132"/>
      <c r="S110" s="132"/>
      <c r="U110" s="143"/>
      <c r="V110" s="132"/>
      <c r="W110" s="132"/>
      <c r="Y110" s="143"/>
      <c r="Z110" s="132"/>
      <c r="AA110" s="132"/>
      <c r="AC110" s="132"/>
      <c r="AD110" s="132"/>
    </row>
    <row r="111" spans="1:30" s="124" customFormat="1" ht="15" customHeight="1" x14ac:dyDescent="0.25">
      <c r="A111" s="150" t="s">
        <v>24</v>
      </c>
      <c r="B111" s="150"/>
      <c r="C111" s="150"/>
      <c r="I111" s="143"/>
      <c r="J111" s="144">
        <v>36.698258461538458</v>
      </c>
      <c r="K111" s="144">
        <v>5.2592004852063069E-3</v>
      </c>
      <c r="M111" s="143"/>
      <c r="N111" s="144">
        <v>15.489929230769231</v>
      </c>
      <c r="O111" s="144">
        <v>1.8308369950830921E-3</v>
      </c>
      <c r="Q111" s="143"/>
      <c r="R111" s="144">
        <v>16.935803846153842</v>
      </c>
      <c r="S111" s="144">
        <v>1.6374479831234472E-3</v>
      </c>
      <c r="U111" s="143"/>
      <c r="V111" s="145">
        <v>2.1669014615384623</v>
      </c>
      <c r="W111" s="145">
        <v>2.7696283190424759E-4</v>
      </c>
      <c r="Y111" s="143"/>
      <c r="Z111" s="146">
        <v>0.91463526923076932</v>
      </c>
      <c r="AA111" s="146">
        <v>8.6346603276771423E-5</v>
      </c>
      <c r="AC111" s="146"/>
      <c r="AD111" s="146"/>
    </row>
    <row r="112" spans="1:30" s="124" customFormat="1" ht="15" customHeight="1" x14ac:dyDescent="0.25">
      <c r="A112" s="139" t="s">
        <v>25</v>
      </c>
      <c r="B112" s="139"/>
      <c r="C112" s="139"/>
      <c r="I112" s="143"/>
      <c r="J112" s="144">
        <v>36.703187142857139</v>
      </c>
      <c r="K112" s="144">
        <v>5.2153054550055193E-3</v>
      </c>
      <c r="M112" s="143"/>
      <c r="N112" s="144">
        <v>15.492169285714287</v>
      </c>
      <c r="O112" s="144">
        <v>1.6440562274816159E-3</v>
      </c>
      <c r="Q112" s="143"/>
      <c r="R112" s="144">
        <v>16.938557142857146</v>
      </c>
      <c r="S112" s="144">
        <v>2.2865146950218889E-3</v>
      </c>
      <c r="U112" s="143"/>
      <c r="V112" s="145">
        <v>2.1668402142857146</v>
      </c>
      <c r="W112" s="145">
        <v>3.4837131257965621E-4</v>
      </c>
      <c r="Y112" s="143"/>
      <c r="Z112" s="146">
        <v>0.91460684999999997</v>
      </c>
      <c r="AA112" s="146">
        <v>1.1668837526969817E-4</v>
      </c>
      <c r="AC112" s="146"/>
      <c r="AD112" s="146"/>
    </row>
    <row r="113" spans="1:53" s="124" customFormat="1" ht="15" customHeight="1" x14ac:dyDescent="0.25">
      <c r="A113" s="139" t="s">
        <v>26</v>
      </c>
      <c r="B113" s="139"/>
      <c r="C113" s="139"/>
      <c r="I113" s="143"/>
      <c r="J113" s="144">
        <v>36.715403333333335</v>
      </c>
      <c r="K113" s="144">
        <v>3.3257708151853437E-3</v>
      </c>
      <c r="M113" s="143"/>
      <c r="N113" s="144">
        <v>15.497271666666668</v>
      </c>
      <c r="O113" s="144">
        <v>1.3395204931297702E-3</v>
      </c>
      <c r="Q113" s="143"/>
      <c r="R113" s="144">
        <v>16.941128333333335</v>
      </c>
      <c r="S113" s="144">
        <v>1.2669457427806302E-3</v>
      </c>
      <c r="U113" s="143"/>
      <c r="V113" s="145">
        <v>2.1672416666666661</v>
      </c>
      <c r="W113" s="145">
        <v>9.6095911684186607E-5</v>
      </c>
      <c r="Y113" s="143"/>
      <c r="Z113" s="146">
        <v>0.9147738333333334</v>
      </c>
      <c r="AA113" s="146">
        <v>2.9632210156970189E-5</v>
      </c>
      <c r="AC113" s="146"/>
      <c r="AD113" s="146"/>
    </row>
    <row r="114" spans="1:53" s="147" customFormat="1" ht="15" customHeight="1" x14ac:dyDescent="0.25">
      <c r="A114" s="120" t="s">
        <v>88</v>
      </c>
      <c r="B114" s="119"/>
      <c r="C114" s="119"/>
      <c r="I114" s="143"/>
      <c r="J114" s="148">
        <v>36.708858310770204</v>
      </c>
      <c r="K114" s="148">
        <v>2.2731498132317032E-2</v>
      </c>
      <c r="M114" s="143"/>
      <c r="N114" s="148">
        <v>15.493944190305907</v>
      </c>
      <c r="O114" s="148">
        <v>9.5773867274319378E-3</v>
      </c>
      <c r="Q114" s="143"/>
      <c r="R114" s="148">
        <v>16.939041430870564</v>
      </c>
      <c r="S114" s="148">
        <v>7.2099920171943789E-3</v>
      </c>
      <c r="U114" s="143"/>
      <c r="V114" s="149">
        <v>2.1671819065178166</v>
      </c>
      <c r="W114" s="149">
        <v>4.1183259721226168E-4</v>
      </c>
      <c r="Y114" s="143"/>
      <c r="Z114" s="149">
        <v>0.91475092202458819</v>
      </c>
      <c r="AA114" s="149">
        <v>1.6408304957870018E-4</v>
      </c>
      <c r="AC114" s="149"/>
      <c r="AD114" s="149"/>
    </row>
    <row r="115" spans="1:53" s="124" customFormat="1" ht="8.1" customHeight="1" x14ac:dyDescent="0.25">
      <c r="A115" s="139"/>
      <c r="B115" s="151"/>
      <c r="C115" s="151"/>
      <c r="I115" s="143"/>
      <c r="J115" s="144"/>
      <c r="K115" s="144"/>
      <c r="M115" s="143"/>
      <c r="N115" s="144"/>
      <c r="O115" s="144"/>
      <c r="Q115" s="143"/>
      <c r="R115" s="144"/>
      <c r="S115" s="144"/>
      <c r="U115" s="143"/>
      <c r="V115" s="145"/>
      <c r="W115" s="145"/>
      <c r="Y115" s="143"/>
      <c r="Z115" s="145"/>
      <c r="AA115" s="145"/>
      <c r="AC115" s="145"/>
      <c r="AD115" s="145"/>
    </row>
    <row r="116" spans="1:53" s="124" customFormat="1" ht="15" customHeight="1" x14ac:dyDescent="0.25">
      <c r="A116" s="120" t="s">
        <v>40</v>
      </c>
      <c r="B116" s="121"/>
      <c r="C116" s="121"/>
      <c r="I116" s="143"/>
      <c r="J116" s="132"/>
      <c r="K116" s="132"/>
      <c r="M116" s="143"/>
      <c r="N116" s="132"/>
      <c r="O116" s="132"/>
      <c r="Q116" s="143"/>
      <c r="R116" s="132"/>
      <c r="S116" s="132"/>
      <c r="U116" s="143"/>
      <c r="V116" s="132"/>
      <c r="W116" s="132"/>
      <c r="Y116" s="143"/>
      <c r="Z116" s="132"/>
      <c r="AA116" s="132"/>
      <c r="AC116" s="132"/>
      <c r="AD116" s="132"/>
    </row>
    <row r="117" spans="1:53" s="157" customFormat="1" ht="15" customHeight="1" x14ac:dyDescent="0.15">
      <c r="A117" s="152" t="s">
        <v>27</v>
      </c>
      <c r="B117" s="152"/>
      <c r="C117" s="152"/>
      <c r="D117" s="153"/>
      <c r="E117" s="153"/>
      <c r="F117" s="153"/>
      <c r="G117" s="153"/>
      <c r="H117" s="153"/>
      <c r="I117" s="154"/>
      <c r="J117" s="155">
        <v>36.721899999999998</v>
      </c>
      <c r="K117" s="155">
        <v>4.4000000000000003E-3</v>
      </c>
      <c r="L117" s="153"/>
      <c r="M117" s="154"/>
      <c r="N117" s="155">
        <v>15.4963</v>
      </c>
      <c r="O117" s="155">
        <v>1.6000000000000001E-3</v>
      </c>
      <c r="P117" s="153"/>
      <c r="Q117" s="154"/>
      <c r="R117" s="155">
        <v>16.9405</v>
      </c>
      <c r="S117" s="155">
        <v>1.5E-3</v>
      </c>
      <c r="T117" s="153"/>
      <c r="U117" s="154"/>
      <c r="V117" s="156"/>
      <c r="W117" s="156"/>
      <c r="X117" s="153"/>
      <c r="Y117" s="154"/>
      <c r="Z117" s="156"/>
      <c r="AA117" s="156"/>
      <c r="AC117" s="123"/>
      <c r="AD117" s="123"/>
    </row>
    <row r="118" spans="1:53" ht="15" customHeight="1" x14ac:dyDescent="0.25">
      <c r="A118" s="63" t="s">
        <v>14</v>
      </c>
      <c r="I118" s="117"/>
      <c r="M118" s="76"/>
      <c r="Q118" s="76"/>
      <c r="U118" s="76"/>
      <c r="Y118" s="77"/>
      <c r="AP118" s="63"/>
      <c r="AQ118" s="58"/>
      <c r="AX118" s="117"/>
    </row>
    <row r="119" spans="1:53" ht="15" customHeight="1" x14ac:dyDescent="0.25">
      <c r="A119" s="63" t="s">
        <v>82</v>
      </c>
      <c r="I119" s="117"/>
      <c r="M119" s="76"/>
      <c r="Q119" s="76"/>
      <c r="U119" s="76"/>
      <c r="Y119" s="77"/>
      <c r="AP119" s="63"/>
      <c r="AQ119" s="58"/>
      <c r="AX119" s="117"/>
    </row>
    <row r="120" spans="1:53" ht="144" customHeight="1" x14ac:dyDescent="0.25">
      <c r="A120" s="167" t="s">
        <v>91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76"/>
      <c r="Q120" s="76"/>
      <c r="U120" s="76"/>
      <c r="Y120" s="77"/>
      <c r="AP120" s="167"/>
      <c r="AQ120" s="167"/>
      <c r="AR120" s="167"/>
      <c r="AS120" s="167"/>
      <c r="AT120" s="167"/>
      <c r="AU120" s="167"/>
      <c r="AV120" s="167"/>
      <c r="AW120" s="167"/>
      <c r="AX120" s="167"/>
      <c r="AY120" s="167"/>
      <c r="AZ120" s="167"/>
      <c r="BA120" s="167"/>
    </row>
    <row r="121" spans="1:53" ht="15" customHeight="1" x14ac:dyDescent="0.25">
      <c r="A121" s="64" t="s">
        <v>83</v>
      </c>
      <c r="I121" s="117"/>
      <c r="M121" s="76"/>
      <c r="Q121" s="76"/>
      <c r="U121" s="76"/>
      <c r="Y121" s="77"/>
      <c r="AP121" s="64"/>
      <c r="AQ121" s="58"/>
      <c r="AX121" s="117"/>
    </row>
    <row r="122" spans="1:53" ht="15" customHeight="1" x14ac:dyDescent="0.25">
      <c r="A122" s="32" t="s">
        <v>72</v>
      </c>
      <c r="I122" s="117"/>
      <c r="M122" s="76"/>
      <c r="Q122" s="76"/>
      <c r="U122" s="76"/>
      <c r="Y122" s="77"/>
      <c r="AP122" s="32"/>
      <c r="AQ122" s="58"/>
      <c r="AX122" s="117"/>
    </row>
    <row r="123" spans="1:53" ht="15" customHeight="1" x14ac:dyDescent="0.25">
      <c r="A123" s="32" t="s">
        <v>73</v>
      </c>
      <c r="I123" s="117"/>
      <c r="M123" s="76"/>
      <c r="Q123" s="76"/>
      <c r="U123" s="76"/>
      <c r="Y123" s="77"/>
      <c r="AP123" s="32"/>
      <c r="AQ123" s="58"/>
      <c r="AX123" s="117"/>
    </row>
    <row r="124" spans="1:53" ht="15" customHeight="1" x14ac:dyDescent="0.25">
      <c r="A124" s="28" t="s">
        <v>92</v>
      </c>
      <c r="I124" s="117"/>
      <c r="M124" s="76"/>
      <c r="Q124" s="76"/>
      <c r="U124" s="76"/>
      <c r="Y124" s="77"/>
      <c r="AP124" s="28"/>
      <c r="AQ124" s="58"/>
      <c r="AX124" s="117"/>
    </row>
    <row r="125" spans="1:53" ht="15" customHeight="1" x14ac:dyDescent="0.25">
      <c r="I125" s="117"/>
      <c r="J125" s="96"/>
      <c r="K125" s="96"/>
      <c r="M125" s="76"/>
      <c r="N125" s="96"/>
      <c r="O125" s="96"/>
      <c r="Q125" s="76"/>
      <c r="R125" s="96"/>
      <c r="S125" s="96"/>
      <c r="U125" s="76"/>
      <c r="V125" s="96"/>
      <c r="W125" s="96"/>
      <c r="Y125" s="77"/>
      <c r="Z125" s="96"/>
      <c r="AA125" s="96"/>
      <c r="AC125" s="96"/>
      <c r="AD125" s="96"/>
    </row>
    <row r="126" spans="1:53" ht="15" customHeight="1" x14ac:dyDescent="0.25">
      <c r="I126" s="117"/>
      <c r="M126" s="76"/>
      <c r="Q126" s="76"/>
      <c r="U126" s="76"/>
      <c r="Y126" s="77"/>
    </row>
    <row r="127" spans="1:53" ht="15" customHeight="1" x14ac:dyDescent="0.25">
      <c r="I127" s="117"/>
      <c r="M127" s="76"/>
      <c r="Q127" s="76"/>
      <c r="U127" s="76"/>
      <c r="Y127" s="77"/>
    </row>
    <row r="128" spans="1:53" ht="15" customHeight="1" x14ac:dyDescent="0.25">
      <c r="I128" s="117"/>
      <c r="M128" s="76"/>
      <c r="Q128" s="76"/>
      <c r="U128" s="76"/>
      <c r="Y128" s="77"/>
    </row>
    <row r="129" spans="9:30" ht="15" customHeight="1" x14ac:dyDescent="0.25">
      <c r="I129" s="117"/>
      <c r="M129" s="76"/>
      <c r="Q129" s="76"/>
      <c r="U129" s="76"/>
      <c r="Y129" s="77"/>
    </row>
    <row r="130" spans="9:30" ht="15" customHeight="1" x14ac:dyDescent="0.25">
      <c r="I130" s="117"/>
      <c r="M130" s="76"/>
      <c r="Q130" s="76"/>
      <c r="U130" s="76"/>
      <c r="Y130" s="77"/>
    </row>
    <row r="131" spans="9:30" ht="15" customHeight="1" x14ac:dyDescent="0.25">
      <c r="I131" s="117"/>
      <c r="M131" s="76"/>
      <c r="Q131" s="76"/>
      <c r="U131" s="76"/>
      <c r="Y131" s="77"/>
    </row>
    <row r="132" spans="9:30" ht="15" customHeight="1" x14ac:dyDescent="0.25">
      <c r="I132" s="117"/>
      <c r="M132" s="76"/>
      <c r="Q132" s="76"/>
      <c r="U132" s="76"/>
      <c r="Y132" s="77"/>
    </row>
    <row r="133" spans="9:30" ht="15" customHeight="1" x14ac:dyDescent="0.25">
      <c r="I133" s="117"/>
      <c r="M133" s="76"/>
      <c r="Q133" s="76"/>
      <c r="U133" s="76"/>
      <c r="Y133" s="77"/>
    </row>
    <row r="134" spans="9:30" ht="15" customHeight="1" x14ac:dyDescent="0.25">
      <c r="I134" s="117"/>
      <c r="J134" s="21"/>
      <c r="K134" s="21"/>
      <c r="M134" s="76"/>
      <c r="N134" s="21"/>
      <c r="O134" s="21"/>
      <c r="Q134" s="76"/>
      <c r="R134" s="21"/>
      <c r="S134" s="21"/>
      <c r="U134" s="76"/>
      <c r="V134" s="21"/>
      <c r="W134" s="21"/>
      <c r="Y134" s="77"/>
      <c r="Z134" s="21"/>
      <c r="AA134" s="21"/>
      <c r="AC134" s="21"/>
      <c r="AD134" s="21"/>
    </row>
    <row r="135" spans="9:30" ht="15" customHeight="1" x14ac:dyDescent="0.25">
      <c r="I135" s="117"/>
      <c r="M135" s="76"/>
      <c r="Q135" s="76"/>
      <c r="U135" s="76"/>
      <c r="Y135" s="77"/>
    </row>
    <row r="136" spans="9:30" ht="15" customHeight="1" x14ac:dyDescent="0.25">
      <c r="I136" s="117"/>
      <c r="J136" s="22"/>
      <c r="K136" s="22"/>
      <c r="M136" s="76"/>
      <c r="N136" s="22"/>
      <c r="O136" s="22"/>
      <c r="Q136" s="76"/>
      <c r="R136" s="22"/>
      <c r="S136" s="22"/>
      <c r="U136" s="76"/>
      <c r="V136" s="22"/>
      <c r="W136" s="22"/>
      <c r="Y136" s="77"/>
      <c r="Z136" s="22"/>
      <c r="AA136" s="22"/>
      <c r="AC136" s="22"/>
      <c r="AD136" s="22"/>
    </row>
    <row r="137" spans="9:30" ht="15" customHeight="1" x14ac:dyDescent="0.25">
      <c r="I137" s="117"/>
      <c r="J137" s="22"/>
      <c r="K137" s="22"/>
      <c r="M137" s="76"/>
      <c r="N137" s="22"/>
      <c r="O137" s="22"/>
      <c r="Q137" s="76"/>
      <c r="R137" s="22"/>
      <c r="S137" s="22"/>
      <c r="U137" s="76"/>
      <c r="V137" s="22"/>
      <c r="W137" s="22"/>
      <c r="Y137" s="77"/>
      <c r="Z137" s="22"/>
      <c r="AA137" s="22"/>
      <c r="AC137" s="22"/>
      <c r="AD137" s="22"/>
    </row>
    <row r="138" spans="9:30" ht="15" customHeight="1" x14ac:dyDescent="0.25">
      <c r="I138" s="117"/>
      <c r="J138" s="22"/>
      <c r="K138" s="22"/>
      <c r="M138" s="76"/>
      <c r="N138" s="22"/>
      <c r="O138" s="22"/>
      <c r="Q138" s="76"/>
      <c r="R138" s="22"/>
      <c r="S138" s="22"/>
      <c r="U138" s="76"/>
      <c r="V138" s="22"/>
      <c r="W138" s="22"/>
      <c r="Y138" s="77"/>
      <c r="Z138" s="22"/>
      <c r="AA138" s="22"/>
      <c r="AC138" s="22"/>
      <c r="AD138" s="22"/>
    </row>
    <row r="139" spans="9:30" ht="15" customHeight="1" x14ac:dyDescent="0.25">
      <c r="I139" s="117"/>
      <c r="M139" s="76"/>
      <c r="Q139" s="76"/>
      <c r="U139" s="76"/>
      <c r="Y139" s="77"/>
    </row>
    <row r="140" spans="9:30" ht="15" customHeight="1" x14ac:dyDescent="0.25">
      <c r="I140" s="117"/>
      <c r="J140" s="22"/>
      <c r="K140" s="22"/>
      <c r="M140" s="76"/>
      <c r="N140" s="22"/>
      <c r="O140" s="22"/>
      <c r="Q140" s="76"/>
      <c r="R140" s="22"/>
      <c r="S140" s="22"/>
      <c r="U140" s="76"/>
      <c r="V140" s="22"/>
      <c r="W140" s="22"/>
      <c r="Y140" s="77"/>
      <c r="Z140" s="22"/>
      <c r="AA140" s="22"/>
      <c r="AC140" s="22"/>
      <c r="AD140" s="22"/>
    </row>
    <row r="141" spans="9:30" ht="15" customHeight="1" x14ac:dyDescent="0.25">
      <c r="I141" s="117"/>
      <c r="M141" s="76"/>
      <c r="Q141" s="76"/>
      <c r="U141" s="76"/>
      <c r="Y141" s="77"/>
    </row>
    <row r="142" spans="9:30" ht="15" customHeight="1" x14ac:dyDescent="0.25">
      <c r="I142" s="117"/>
      <c r="M142" s="76"/>
      <c r="Q142" s="76"/>
      <c r="U142" s="76"/>
      <c r="Y142" s="77"/>
    </row>
    <row r="143" spans="9:30" ht="15" customHeight="1" x14ac:dyDescent="0.25">
      <c r="I143" s="117"/>
      <c r="M143" s="76"/>
      <c r="Q143" s="76"/>
      <c r="U143" s="76"/>
      <c r="Y143" s="77"/>
    </row>
    <row r="144" spans="9:30" ht="15" customHeight="1" x14ac:dyDescent="0.25">
      <c r="I144" s="117"/>
      <c r="M144" s="76"/>
      <c r="Q144" s="76"/>
      <c r="U144" s="76"/>
      <c r="Y144" s="77"/>
    </row>
    <row r="145" spans="9:25" ht="15" customHeight="1" x14ac:dyDescent="0.25">
      <c r="I145" s="117"/>
      <c r="M145" s="76"/>
      <c r="Q145" s="76"/>
      <c r="U145" s="76"/>
      <c r="Y145" s="77"/>
    </row>
    <row r="146" spans="9:25" ht="15" customHeight="1" x14ac:dyDescent="0.25">
      <c r="I146" s="117"/>
      <c r="M146" s="76"/>
      <c r="Q146" s="76"/>
      <c r="U146" s="76"/>
      <c r="Y146" s="77"/>
    </row>
    <row r="147" spans="9:25" ht="15" customHeight="1" x14ac:dyDescent="0.25">
      <c r="I147" s="117"/>
      <c r="M147" s="76"/>
      <c r="Q147" s="76"/>
      <c r="U147" s="76"/>
      <c r="Y147" s="77"/>
    </row>
    <row r="148" spans="9:25" ht="15" customHeight="1" x14ac:dyDescent="0.25">
      <c r="I148" s="117"/>
      <c r="M148" s="76"/>
      <c r="Q148" s="76"/>
      <c r="U148" s="76"/>
      <c r="Y148" s="77"/>
    </row>
    <row r="149" spans="9:25" ht="15" customHeight="1" x14ac:dyDescent="0.25">
      <c r="I149" s="117"/>
      <c r="M149" s="76"/>
      <c r="Q149" s="76"/>
      <c r="U149" s="76"/>
      <c r="Y149" s="77"/>
    </row>
    <row r="150" spans="9:25" ht="15" customHeight="1" x14ac:dyDescent="0.25">
      <c r="I150" s="117"/>
      <c r="M150" s="76"/>
      <c r="Q150" s="76"/>
      <c r="U150" s="76"/>
      <c r="Y150" s="77"/>
    </row>
    <row r="151" spans="9:25" ht="15" customHeight="1" x14ac:dyDescent="0.25">
      <c r="I151" s="117"/>
      <c r="M151" s="76"/>
      <c r="Q151" s="76"/>
      <c r="U151" s="76"/>
      <c r="Y151" s="77"/>
    </row>
    <row r="152" spans="9:25" ht="15" customHeight="1" x14ac:dyDescent="0.25">
      <c r="I152" s="117"/>
      <c r="M152" s="76"/>
      <c r="Q152" s="76"/>
      <c r="U152" s="76"/>
      <c r="Y152" s="77"/>
    </row>
    <row r="153" spans="9:25" ht="15" customHeight="1" x14ac:dyDescent="0.25">
      <c r="I153" s="117"/>
      <c r="M153" s="76"/>
      <c r="Q153" s="76"/>
      <c r="U153" s="76"/>
      <c r="Y153" s="77"/>
    </row>
    <row r="154" spans="9:25" ht="15" customHeight="1" x14ac:dyDescent="0.25">
      <c r="I154" s="117"/>
      <c r="M154" s="76"/>
      <c r="Q154" s="76"/>
      <c r="U154" s="76"/>
      <c r="Y154" s="77"/>
    </row>
    <row r="155" spans="9:25" ht="15" customHeight="1" x14ac:dyDescent="0.25">
      <c r="I155" s="117"/>
      <c r="M155" s="76"/>
      <c r="Q155" s="76"/>
      <c r="U155" s="76"/>
      <c r="Y155" s="77"/>
    </row>
    <row r="156" spans="9:25" ht="15" customHeight="1" x14ac:dyDescent="0.25">
      <c r="I156" s="117"/>
      <c r="M156" s="76"/>
      <c r="Q156" s="76"/>
      <c r="U156" s="76"/>
      <c r="Y156" s="77"/>
    </row>
    <row r="157" spans="9:25" ht="15" customHeight="1" x14ac:dyDescent="0.25">
      <c r="I157" s="117"/>
      <c r="M157" s="76"/>
      <c r="Q157" s="76"/>
      <c r="U157" s="76"/>
      <c r="Y157" s="77"/>
    </row>
    <row r="158" spans="9:25" ht="15" customHeight="1" x14ac:dyDescent="0.25">
      <c r="I158" s="117"/>
      <c r="M158" s="76"/>
      <c r="Q158" s="76"/>
      <c r="U158" s="76"/>
      <c r="Y158" s="77"/>
    </row>
    <row r="159" spans="9:25" ht="15" customHeight="1" x14ac:dyDescent="0.25">
      <c r="I159" s="117"/>
      <c r="M159" s="76"/>
      <c r="Q159" s="76"/>
      <c r="U159" s="76"/>
      <c r="Y159" s="77"/>
    </row>
    <row r="160" spans="9:25" ht="15" customHeight="1" x14ac:dyDescent="0.25">
      <c r="I160" s="117"/>
      <c r="M160" s="76"/>
      <c r="Q160" s="76"/>
      <c r="U160" s="76"/>
      <c r="Y160" s="77"/>
    </row>
    <row r="161" spans="9:25" ht="15" customHeight="1" x14ac:dyDescent="0.25">
      <c r="I161" s="117"/>
      <c r="M161" s="76"/>
      <c r="Q161" s="76"/>
      <c r="U161" s="76"/>
      <c r="Y161" s="77"/>
    </row>
    <row r="162" spans="9:25" ht="15" customHeight="1" x14ac:dyDescent="0.25">
      <c r="I162" s="117"/>
      <c r="M162" s="76"/>
      <c r="Q162" s="76"/>
      <c r="U162" s="76"/>
      <c r="Y162" s="77"/>
    </row>
    <row r="163" spans="9:25" ht="15" customHeight="1" x14ac:dyDescent="0.25">
      <c r="I163" s="117"/>
      <c r="M163" s="76"/>
      <c r="Q163" s="76"/>
      <c r="U163" s="76"/>
      <c r="Y163" s="77"/>
    </row>
    <row r="164" spans="9:25" ht="15" customHeight="1" x14ac:dyDescent="0.25">
      <c r="I164" s="117"/>
      <c r="M164" s="76"/>
      <c r="Q164" s="76"/>
      <c r="U164" s="76"/>
      <c r="Y164" s="77"/>
    </row>
    <row r="165" spans="9:25" ht="15" customHeight="1" x14ac:dyDescent="0.25">
      <c r="I165" s="117"/>
      <c r="M165" s="76"/>
      <c r="Q165" s="76"/>
      <c r="U165" s="76"/>
      <c r="Y165" s="77"/>
    </row>
    <row r="166" spans="9:25" ht="15" customHeight="1" x14ac:dyDescent="0.25">
      <c r="I166" s="117"/>
      <c r="M166" s="76"/>
      <c r="Q166" s="76"/>
      <c r="U166" s="76"/>
      <c r="Y166" s="77"/>
    </row>
    <row r="167" spans="9:25" ht="15" customHeight="1" x14ac:dyDescent="0.25">
      <c r="I167" s="117"/>
      <c r="M167" s="76"/>
      <c r="Q167" s="76"/>
      <c r="U167" s="76"/>
      <c r="Y167" s="77"/>
    </row>
    <row r="168" spans="9:25" ht="15" customHeight="1" x14ac:dyDescent="0.25">
      <c r="I168" s="117"/>
      <c r="M168" s="76"/>
      <c r="Q168" s="76"/>
      <c r="U168" s="76"/>
      <c r="Y168" s="77"/>
    </row>
    <row r="169" spans="9:25" ht="15" customHeight="1" x14ac:dyDescent="0.25">
      <c r="I169" s="117"/>
      <c r="M169" s="76"/>
      <c r="Q169" s="76"/>
      <c r="U169" s="76"/>
      <c r="Y169" s="77"/>
    </row>
    <row r="170" spans="9:25" ht="15" customHeight="1" x14ac:dyDescent="0.25">
      <c r="I170" s="117"/>
      <c r="M170" s="76"/>
      <c r="Q170" s="76"/>
      <c r="U170" s="76"/>
      <c r="Y170" s="77"/>
    </row>
    <row r="171" spans="9:25" ht="15" customHeight="1" x14ac:dyDescent="0.25">
      <c r="I171" s="117"/>
      <c r="M171" s="76"/>
      <c r="Q171" s="76"/>
      <c r="U171" s="76"/>
      <c r="Y171" s="77"/>
    </row>
    <row r="172" spans="9:25" ht="15" customHeight="1" x14ac:dyDescent="0.25">
      <c r="I172" s="117"/>
      <c r="M172" s="76"/>
      <c r="Q172" s="76"/>
      <c r="U172" s="76"/>
      <c r="Y172" s="77"/>
    </row>
    <row r="173" spans="9:25" ht="15" customHeight="1" x14ac:dyDescent="0.25">
      <c r="I173" s="117"/>
      <c r="M173" s="76"/>
      <c r="Q173" s="76"/>
      <c r="U173" s="76"/>
      <c r="Y173" s="77"/>
    </row>
    <row r="174" spans="9:25" ht="15" customHeight="1" x14ac:dyDescent="0.25">
      <c r="I174" s="117"/>
      <c r="M174" s="76"/>
      <c r="Q174" s="76"/>
      <c r="U174" s="76"/>
      <c r="Y174" s="77"/>
    </row>
    <row r="175" spans="9:25" ht="15" customHeight="1" x14ac:dyDescent="0.25">
      <c r="I175" s="117"/>
      <c r="M175" s="76"/>
      <c r="Q175" s="76"/>
      <c r="U175" s="76"/>
      <c r="Y175" s="77"/>
    </row>
    <row r="176" spans="9:25" ht="15" customHeight="1" x14ac:dyDescent="0.25">
      <c r="I176" s="117"/>
      <c r="M176" s="76"/>
      <c r="Q176" s="76"/>
      <c r="U176" s="76"/>
      <c r="Y176" s="77"/>
    </row>
    <row r="177" spans="9:25" ht="15" customHeight="1" x14ac:dyDescent="0.25">
      <c r="I177" s="117"/>
      <c r="M177" s="76"/>
      <c r="Q177" s="76"/>
      <c r="U177" s="76"/>
      <c r="Y177" s="77"/>
    </row>
    <row r="178" spans="9:25" ht="15" customHeight="1" x14ac:dyDescent="0.25">
      <c r="I178" s="117"/>
      <c r="M178" s="76"/>
      <c r="Q178" s="76"/>
      <c r="U178" s="76"/>
      <c r="Y178" s="77"/>
    </row>
    <row r="179" spans="9:25" ht="15" customHeight="1" x14ac:dyDescent="0.25">
      <c r="I179" s="117"/>
      <c r="M179" s="76"/>
      <c r="Q179" s="76"/>
      <c r="U179" s="76"/>
      <c r="Y179" s="77"/>
    </row>
    <row r="180" spans="9:25" ht="15" customHeight="1" x14ac:dyDescent="0.25">
      <c r="I180" s="117"/>
      <c r="M180" s="76"/>
      <c r="Q180" s="76"/>
      <c r="U180" s="76"/>
      <c r="Y180" s="77"/>
    </row>
    <row r="181" spans="9:25" ht="15" customHeight="1" x14ac:dyDescent="0.25">
      <c r="I181" s="117"/>
      <c r="M181" s="76"/>
      <c r="Q181" s="76"/>
      <c r="U181" s="76"/>
      <c r="Y181" s="77"/>
    </row>
    <row r="182" spans="9:25" ht="15" customHeight="1" x14ac:dyDescent="0.25">
      <c r="I182" s="117"/>
      <c r="M182" s="76"/>
      <c r="Q182" s="76"/>
      <c r="U182" s="76"/>
      <c r="Y182" s="77"/>
    </row>
    <row r="183" spans="9:25" ht="15" customHeight="1" x14ac:dyDescent="0.25">
      <c r="I183" s="117"/>
      <c r="M183" s="76"/>
      <c r="Q183" s="76"/>
      <c r="U183" s="76"/>
      <c r="Y183" s="77"/>
    </row>
    <row r="184" spans="9:25" ht="15" customHeight="1" x14ac:dyDescent="0.25">
      <c r="I184" s="117"/>
      <c r="M184" s="76"/>
      <c r="Q184" s="76"/>
      <c r="U184" s="76"/>
      <c r="Y184" s="77"/>
    </row>
    <row r="185" spans="9:25" ht="15" customHeight="1" x14ac:dyDescent="0.25">
      <c r="I185" s="117"/>
      <c r="M185" s="76"/>
      <c r="Q185" s="76"/>
      <c r="U185" s="76"/>
      <c r="Y185" s="76"/>
    </row>
    <row r="186" spans="9:25" ht="15" customHeight="1" x14ac:dyDescent="0.25">
      <c r="I186" s="117"/>
      <c r="M186" s="76"/>
      <c r="Q186" s="76"/>
      <c r="U186" s="76"/>
      <c r="Y186" s="76"/>
    </row>
  </sheetData>
  <sheetProtection formatCells="0" formatColumns="0" formatRows="0" insertColumns="0" insertRows="0" insertHyperlinks="0" deleteColumns="0" deleteRows="0" sort="0" autoFilter="0" pivotTables="0"/>
  <mergeCells count="2">
    <mergeCell ref="A120:L120"/>
    <mergeCell ref="AP120:BA120"/>
  </mergeCells>
  <pageMargins left="0.23622047244094491" right="0.23622047244094491" top="0.74803149606299213" bottom="0.74803149606299213" header="0.31496062992125984" footer="0.31496062992125984"/>
  <pageSetup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9. Lead isotopes</vt:lpstr>
      <vt:lpstr>'Appendix 9. Lead isotopes'!Print_Titles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Rukhlov, Alexei EMNG:EX</cp:lastModifiedBy>
  <cp:lastPrinted>2015-03-26T16:01:03Z</cp:lastPrinted>
  <dcterms:created xsi:type="dcterms:W3CDTF">2014-05-02T20:20:14Z</dcterms:created>
  <dcterms:modified xsi:type="dcterms:W3CDTF">2015-04-21T19:41:50Z</dcterms:modified>
</cp:coreProperties>
</file>